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/>
  <mc:AlternateContent xmlns:mc="http://schemas.openxmlformats.org/markup-compatibility/2006">
    <mc:Choice Requires="x15">
      <x15ac:absPath xmlns:x15ac="http://schemas.microsoft.com/office/spreadsheetml/2010/11/ac" url="E:\Work\2022\2022 산업혁신기반구축사업\☆ 공간 구축\★ CMF전시대 및 디자인가구\입찰공고 계획안\"/>
    </mc:Choice>
  </mc:AlternateContent>
  <xr:revisionPtr revIDLastSave="0" documentId="13_ncr:1_{CCB8CA2B-D7DD-4EB5-972A-C7825D4C6B0C}" xr6:coauthVersionLast="36" xr6:coauthVersionMax="47" xr10:uidLastSave="{00000000-0000-0000-0000-000000000000}"/>
  <bookViews>
    <workbookView xWindow="0" yWindow="0" windowWidth="28800" windowHeight="12765" tabRatio="740" activeTab="1" xr2:uid="{00000000-000D-0000-FFFF-FFFF00000000}"/>
  </bookViews>
  <sheets>
    <sheet name="표지" sheetId="17" r:id="rId1"/>
    <sheet name="원가계산서" sheetId="2" r:id="rId2"/>
    <sheet name="총괄집계표" sheetId="3" r:id="rId3"/>
    <sheet name="내역서" sheetId="4" r:id="rId4"/>
    <sheet name="내역적용수량" sheetId="5" r:id="rId5"/>
    <sheet name="수량산출" sheetId="6" r:id="rId6"/>
    <sheet name="자재단가" sheetId="15" r:id="rId7"/>
  </sheets>
  <externalReferences>
    <externalReference r:id="rId8"/>
  </externalReferences>
  <definedNames>
    <definedName name="_xlnm.Print_Area" localSheetId="3">내역서!$A$1:$M$33</definedName>
    <definedName name="_xlnm.Print_Area" localSheetId="4">내역적용수량!$A$1:$F$33</definedName>
    <definedName name="_xlnm.Print_Area" localSheetId="5">수량산출!$A$1:$F$33</definedName>
    <definedName name="_xlnm.Print_Area" localSheetId="1">원가계산서!$A$1:$H$63</definedName>
    <definedName name="_xlnm.Print_Area" localSheetId="6">자재단가!$A$1:$Y$32</definedName>
    <definedName name="_xlnm.Print_Area" localSheetId="2">총괄집계표!$A$1:$M$28</definedName>
    <definedName name="_xlnm.Print_Area" localSheetId="0">표지!$A$1:$L$15</definedName>
    <definedName name="_xlnm.Print_Titles" localSheetId="3">내역서!$1:$5</definedName>
    <definedName name="_xlnm.Print_Titles" localSheetId="4">내역적용수량!$1:$2</definedName>
    <definedName name="_xlnm.Print_Titles" localSheetId="5">수량산출!$1:$2</definedName>
    <definedName name="_xlnm.Print_Titles" localSheetId="6">자재단가!$1:$3</definedName>
  </definedNames>
  <calcPr calcId="191029"/>
</workbook>
</file>

<file path=xl/calcChain.xml><?xml version="1.0" encoding="utf-8"?>
<calcChain xmlns="http://schemas.openxmlformats.org/spreadsheetml/2006/main">
  <c r="J9" i="3" l="1"/>
  <c r="H9" i="3"/>
  <c r="J8" i="3"/>
  <c r="H8" i="3"/>
  <c r="J7" i="3"/>
  <c r="H7" i="3"/>
  <c r="J29" i="4"/>
  <c r="H29" i="4"/>
  <c r="D29" i="4"/>
  <c r="J28" i="4"/>
  <c r="H28" i="4"/>
  <c r="D28" i="4"/>
  <c r="J27" i="4"/>
  <c r="H27" i="4"/>
  <c r="D27" i="4"/>
  <c r="J26" i="4"/>
  <c r="H26" i="4"/>
  <c r="D26" i="4"/>
  <c r="J25" i="4"/>
  <c r="H25" i="4"/>
  <c r="D25" i="4"/>
  <c r="J21" i="4"/>
  <c r="H21" i="4"/>
  <c r="J20" i="4"/>
  <c r="H20" i="4"/>
  <c r="D21" i="4"/>
  <c r="D20" i="4"/>
  <c r="D16" i="4"/>
  <c r="D15" i="4"/>
  <c r="J16" i="4"/>
  <c r="H16" i="4"/>
  <c r="J15" i="4"/>
  <c r="H15" i="4"/>
  <c r="J11" i="4"/>
  <c r="J10" i="4"/>
  <c r="J9" i="4"/>
  <c r="J8" i="4"/>
  <c r="H11" i="4"/>
  <c r="H10" i="4"/>
  <c r="H9" i="4"/>
  <c r="H8" i="4"/>
  <c r="K29" i="4"/>
  <c r="K27" i="4"/>
  <c r="K26" i="4"/>
  <c r="K15" i="4"/>
  <c r="L21" i="4"/>
  <c r="K20" i="4"/>
  <c r="K28" i="4" l="1"/>
  <c r="L28" i="4"/>
  <c r="K25" i="4"/>
  <c r="L29" i="4"/>
  <c r="L27" i="4"/>
  <c r="H24" i="4"/>
  <c r="H23" i="4" s="1"/>
  <c r="H19" i="4" s="1"/>
  <c r="H18" i="4" s="1"/>
  <c r="H14" i="4" s="1"/>
  <c r="H13" i="4" s="1"/>
  <c r="J24" i="4"/>
  <c r="J23" i="4" s="1"/>
  <c r="J19" i="4" s="1"/>
  <c r="J18" i="4" s="1"/>
  <c r="J14" i="4" s="1"/>
  <c r="J13" i="4" s="1"/>
  <c r="L25" i="4"/>
  <c r="L26" i="4"/>
  <c r="K21" i="4"/>
  <c r="L16" i="4"/>
  <c r="K16" i="4"/>
  <c r="F23" i="4" l="1"/>
  <c r="L24" i="4"/>
  <c r="L23" i="4" s="1"/>
  <c r="F18" i="4"/>
  <c r="L20" i="4"/>
  <c r="L15" i="4"/>
  <c r="L14" i="4" s="1"/>
  <c r="F13" i="4"/>
  <c r="L19" i="4" l="1"/>
  <c r="L18" i="4" s="1"/>
  <c r="L13" i="4"/>
  <c r="D9" i="4"/>
  <c r="K11" i="4" l="1"/>
  <c r="K8" i="4"/>
  <c r="D11" i="4"/>
  <c r="K9" i="4"/>
  <c r="D8" i="4"/>
  <c r="H7" i="4" l="1"/>
  <c r="H6" i="4" s="1"/>
  <c r="J7" i="4"/>
  <c r="J6" i="4" s="1"/>
  <c r="K10" i="4"/>
  <c r="L11" i="4"/>
  <c r="L8" i="4"/>
  <c r="L9" i="4"/>
  <c r="L10" i="4"/>
  <c r="D10" i="4"/>
  <c r="F6" i="4" l="1"/>
  <c r="L7" i="4"/>
  <c r="L6" i="4" s="1"/>
  <c r="J6" i="3"/>
  <c r="I5" i="3" l="1"/>
  <c r="J5" i="3" s="1"/>
  <c r="H6" i="3" l="1"/>
  <c r="G5" i="3" l="1"/>
  <c r="H5" i="3" s="1"/>
</calcChain>
</file>

<file path=xl/sharedStrings.xml><?xml version="1.0" encoding="utf-8"?>
<sst xmlns="http://schemas.openxmlformats.org/spreadsheetml/2006/main" count="423" uniqueCount="227">
  <si>
    <t>2023년도</t>
  </si>
  <si>
    <t>구성비</t>
  </si>
  <si>
    <t>구분</t>
  </si>
  <si>
    <t>산출근거</t>
  </si>
  <si>
    <t>비고</t>
  </si>
  <si>
    <t>순 공 사 원 가</t>
  </si>
  <si>
    <t>재 료 비</t>
  </si>
  <si>
    <t>직접재료비</t>
  </si>
  <si>
    <t>E1</t>
  </si>
  <si>
    <t>간접재료비</t>
  </si>
  <si>
    <t>작업실.부산물등(△)</t>
  </si>
  <si>
    <t>소계</t>
  </si>
  <si>
    <t>E2</t>
  </si>
  <si>
    <t>노 무 비</t>
  </si>
  <si>
    <t>직접노무비</t>
  </si>
  <si>
    <t>F1</t>
  </si>
  <si>
    <t>간접노무비</t>
  </si>
  <si>
    <t>12.5%</t>
  </si>
  <si>
    <t>F2</t>
  </si>
  <si>
    <t>F1*F2R1</t>
  </si>
  <si>
    <t>직접노무비*요율</t>
  </si>
  <si>
    <t>F3</t>
  </si>
  <si>
    <t>F1+F2</t>
  </si>
  <si>
    <t>경   비</t>
  </si>
  <si>
    <t>산재보험료</t>
  </si>
  <si>
    <t>3.7%</t>
  </si>
  <si>
    <t>G2</t>
  </si>
  <si>
    <t>F3*G2R1</t>
  </si>
  <si>
    <t>노무비*요율</t>
  </si>
  <si>
    <t>고용보험료</t>
  </si>
  <si>
    <t>1.01%</t>
  </si>
  <si>
    <t>G3</t>
  </si>
  <si>
    <t>F3*G3R1</t>
  </si>
  <si>
    <t>건강보험료</t>
  </si>
  <si>
    <t>3.545%</t>
  </si>
  <si>
    <t>G4</t>
  </si>
  <si>
    <t>F1*G4R1</t>
  </si>
  <si>
    <t>연금보험료</t>
  </si>
  <si>
    <t>4.5%</t>
  </si>
  <si>
    <t>G5</t>
  </si>
  <si>
    <t>F1*G5R1</t>
  </si>
  <si>
    <t>노인장기요양보험료</t>
  </si>
  <si>
    <t>12.81%</t>
  </si>
  <si>
    <t>G6</t>
  </si>
  <si>
    <t>G4*G6R1</t>
  </si>
  <si>
    <t>건강보험료*요율</t>
  </si>
  <si>
    <t>G7</t>
  </si>
  <si>
    <t>(E1+F1+G1)*G7R1</t>
  </si>
  <si>
    <t>직접공사비*요율</t>
  </si>
  <si>
    <t>2.3%</t>
  </si>
  <si>
    <t>G8</t>
  </si>
  <si>
    <t>F1*G8R1</t>
  </si>
  <si>
    <t>2.93%</t>
  </si>
  <si>
    <t>G9</t>
  </si>
  <si>
    <t>MIN((E2+F1+D2)*G9R1,(E2+F1)*G9R1*1.2)</t>
  </si>
  <si>
    <t>G10</t>
  </si>
  <si>
    <t>(E1+F1+G1)*G10R1</t>
  </si>
  <si>
    <t>G11</t>
  </si>
  <si>
    <t>(E2+F3)*G11R1</t>
  </si>
  <si>
    <t>(재료비+노무비)*요율</t>
  </si>
  <si>
    <t>GT</t>
  </si>
  <si>
    <t>G1+G2+G3+G4+G5+G6+G7+G8+G9+G10+G11</t>
  </si>
  <si>
    <t>순공사비</t>
  </si>
  <si>
    <t>H1</t>
  </si>
  <si>
    <t>GT+F3+E2</t>
  </si>
  <si>
    <t>일반관리비</t>
  </si>
  <si>
    <t>6%</t>
  </si>
  <si>
    <t>H2</t>
  </si>
  <si>
    <t>H1*H2R1</t>
  </si>
  <si>
    <t>순공사비*요율</t>
  </si>
  <si>
    <t>계</t>
  </si>
  <si>
    <t>HT</t>
  </si>
  <si>
    <t>H1+H2</t>
  </si>
  <si>
    <t>이윤</t>
  </si>
  <si>
    <t>15%</t>
  </si>
  <si>
    <t>I1</t>
  </si>
  <si>
    <t>(F3+GT+H2)*I1R1</t>
  </si>
  <si>
    <t>(노무비+경비+일반관리비)*요율</t>
  </si>
  <si>
    <t>폐기물처리비</t>
  </si>
  <si>
    <t>I2</t>
  </si>
  <si>
    <t>C1</t>
  </si>
  <si>
    <t>총원가</t>
  </si>
  <si>
    <t>IT</t>
  </si>
  <si>
    <t>HT+I1+I2</t>
  </si>
  <si>
    <t>부가가치세</t>
  </si>
  <si>
    <t>10%</t>
  </si>
  <si>
    <t>VAT</t>
  </si>
  <si>
    <t>IT*VATR1</t>
  </si>
  <si>
    <t>도급공사비</t>
  </si>
  <si>
    <t>J1</t>
  </si>
  <si>
    <t>IT+VAT</t>
  </si>
  <si>
    <t>관급자재비</t>
  </si>
  <si>
    <t>J2</t>
  </si>
  <si>
    <t>D1</t>
  </si>
  <si>
    <t>총공사비</t>
  </si>
  <si>
    <t>KT</t>
  </si>
  <si>
    <t>J1+J2</t>
  </si>
  <si>
    <t>품    명</t>
  </si>
  <si>
    <t>규   격</t>
  </si>
  <si>
    <t>단위</t>
  </si>
  <si>
    <t>수량</t>
  </si>
  <si>
    <t>재료비</t>
  </si>
  <si>
    <t>노무비</t>
  </si>
  <si>
    <t>경비</t>
  </si>
  <si>
    <t>합계</t>
  </si>
  <si>
    <t>비 고</t>
  </si>
  <si>
    <t>단가</t>
  </si>
  <si>
    <t>금액</t>
  </si>
  <si>
    <t xml:space="preserve">02 1f  CMF전시룸 </t>
  </si>
  <si>
    <t>자작합판, T=30, 6300*200*3182</t>
  </si>
  <si>
    <t>SET</t>
  </si>
  <si>
    <t>자작합판, T=30, 10725*6780*3000</t>
  </si>
  <si>
    <t>규격</t>
  </si>
  <si>
    <t>수량산출</t>
  </si>
  <si>
    <t>규     격</t>
  </si>
  <si>
    <t>산    출    근    거</t>
  </si>
  <si>
    <t>수    량</t>
  </si>
  <si>
    <t>비    고</t>
  </si>
  <si>
    <t>견적</t>
  </si>
  <si>
    <t>단  가</t>
  </si>
  <si>
    <t>No</t>
  </si>
  <si>
    <t>비  고</t>
  </si>
  <si>
    <t>적용단가</t>
  </si>
  <si>
    <t>최저단가</t>
  </si>
  <si>
    <t>가격정보</t>
  </si>
  <si>
    <t>물가자료</t>
  </si>
  <si>
    <t>유통물가</t>
  </si>
  <si>
    <t>물가정보</t>
  </si>
  <si>
    <t>거래가격</t>
  </si>
  <si>
    <t>견적가1</t>
  </si>
  <si>
    <t>견적가2</t>
  </si>
  <si>
    <t>조달단가</t>
  </si>
  <si>
    <t>page</t>
  </si>
  <si>
    <t>원 가 계 산 서</t>
    <phoneticPr fontId="8" type="noConversion"/>
  </si>
  <si>
    <t>총 괄 집 계 표</t>
    <phoneticPr fontId="8" type="noConversion"/>
  </si>
  <si>
    <t>내 역 적 용 수 량</t>
    <phoneticPr fontId="8" type="noConversion"/>
  </si>
  <si>
    <t>자 재 단 가</t>
    <phoneticPr fontId="8" type="noConversion"/>
  </si>
  <si>
    <t>적용   일자</t>
    <phoneticPr fontId="8" type="noConversion"/>
  </si>
  <si>
    <t>적용    방법</t>
    <phoneticPr fontId="8" type="noConversion"/>
  </si>
  <si>
    <t>건설기계대여대금</t>
    <phoneticPr fontId="8" type="noConversion"/>
  </si>
  <si>
    <t>퇴직공제부금비</t>
    <phoneticPr fontId="8" type="noConversion"/>
  </si>
  <si>
    <t>산업안전관리비</t>
    <phoneticPr fontId="8" type="noConversion"/>
  </si>
  <si>
    <t>환경보전비</t>
    <phoneticPr fontId="8" type="noConversion"/>
  </si>
  <si>
    <t>기타경비</t>
    <phoneticPr fontId="8" type="noConversion"/>
  </si>
  <si>
    <t>산출경비</t>
    <phoneticPr fontId="8" type="noConversion"/>
  </si>
  <si>
    <t>금   액</t>
    <phoneticPr fontId="8" type="noConversion"/>
  </si>
  <si>
    <t>비  고</t>
    <phoneticPr fontId="8" type="noConversion"/>
  </si>
  <si>
    <t>(직접재료비+직접노무비+도급자관급)*요율과 (직접재료비+직접노무비)*요율*1.2 중 작은값</t>
    <phoneticPr fontId="8" type="noConversion"/>
  </si>
  <si>
    <t>제작가구</t>
    <phoneticPr fontId="8" type="noConversion"/>
  </si>
  <si>
    <t>식</t>
    <phoneticPr fontId="8" type="noConversion"/>
  </si>
  <si>
    <t>1.제작가구</t>
    <phoneticPr fontId="8" type="noConversion"/>
  </si>
  <si>
    <t>벽면전시대 FU-06</t>
    <phoneticPr fontId="8" type="noConversion"/>
  </si>
  <si>
    <t>중앙전시대 FU-07</t>
    <phoneticPr fontId="8" type="noConversion"/>
  </si>
  <si>
    <t>벽면수납 밴치 FU-13</t>
    <phoneticPr fontId="8" type="noConversion"/>
  </si>
  <si>
    <t>ㄱ자 밴치 FU-10</t>
    <phoneticPr fontId="8" type="noConversion"/>
  </si>
  <si>
    <t xml:space="preserve">  벽면전시대 FU-06</t>
    <phoneticPr fontId="8" type="noConversion"/>
  </si>
  <si>
    <t xml:space="preserve">  중앙전시대 FU-07</t>
    <phoneticPr fontId="8" type="noConversion"/>
  </si>
  <si>
    <t xml:space="preserve">  ㄱ자 밴치 FU-10</t>
    <phoneticPr fontId="8" type="noConversion"/>
  </si>
  <si>
    <t xml:space="preserve">  벽면수납 밴치 FU-13</t>
    <phoneticPr fontId="8" type="noConversion"/>
  </si>
  <si>
    <t xml:space="preserve">   벽면전시대 FU-06</t>
    <phoneticPr fontId="8" type="noConversion"/>
  </si>
  <si>
    <t xml:space="preserve">   중앙전시대 FU-07</t>
    <phoneticPr fontId="8" type="noConversion"/>
  </si>
  <si>
    <t xml:space="preserve">   ㄱ자 밴치 FU-10</t>
    <phoneticPr fontId="8" type="noConversion"/>
  </si>
  <si>
    <t xml:space="preserve">   벽면수납 밴치 FU-13</t>
    <phoneticPr fontId="8" type="noConversion"/>
  </si>
  <si>
    <t>수납장 FU-03</t>
    <phoneticPr fontId="8" type="noConversion"/>
  </si>
  <si>
    <t>PB, T=18, 1300*350*720</t>
  </si>
  <si>
    <t>ea</t>
  </si>
  <si>
    <t>수납장 FU-04</t>
    <phoneticPr fontId="8" type="noConversion"/>
  </si>
  <si>
    <t>수납 밴치 FU-05</t>
    <phoneticPr fontId="8" type="noConversion"/>
  </si>
  <si>
    <t>자작합판, T=18, 1800*760*453</t>
  </si>
  <si>
    <t>밴치 FU-08</t>
    <phoneticPr fontId="8" type="noConversion"/>
  </si>
  <si>
    <t>PC 테이블-1 FU-18</t>
    <phoneticPr fontId="8" type="noConversion"/>
  </si>
  <si>
    <t>PB, T=18, 2840*540*850</t>
  </si>
  <si>
    <t>아일랜드 테이블 FU-23</t>
    <phoneticPr fontId="8" type="noConversion"/>
  </si>
  <si>
    <t>PB, T=18, 인조대리석, 4910*700*8700</t>
  </si>
  <si>
    <t>벙커밴치 FU-28</t>
    <phoneticPr fontId="8" type="noConversion"/>
  </si>
  <si>
    <t>PB, T=18, 3800*600*2900</t>
  </si>
  <si>
    <t>PC 테이블-2 FU-29</t>
    <phoneticPr fontId="8" type="noConversion"/>
  </si>
  <si>
    <t>PB, T=18, 2800*540*850</t>
  </si>
  <si>
    <t>PC 테이블-3 FU-30</t>
    <phoneticPr fontId="8" type="noConversion"/>
  </si>
  <si>
    <t>PB, T=18, 4735*2650*540*850</t>
  </si>
  <si>
    <t xml:space="preserve">   수납장 FU-03</t>
    <phoneticPr fontId="8" type="noConversion"/>
  </si>
  <si>
    <t xml:space="preserve">   수납장 FU-04</t>
    <phoneticPr fontId="8" type="noConversion"/>
  </si>
  <si>
    <t xml:space="preserve">   수납 밴치 FU-05</t>
    <phoneticPr fontId="8" type="noConversion"/>
  </si>
  <si>
    <t xml:space="preserve">   밴치 FU-08</t>
    <phoneticPr fontId="8" type="noConversion"/>
  </si>
  <si>
    <t xml:space="preserve">   PC 테이블-1 FU-18</t>
    <phoneticPr fontId="8" type="noConversion"/>
  </si>
  <si>
    <t xml:space="preserve">   아일랜드 테이블 FU-23</t>
    <phoneticPr fontId="8" type="noConversion"/>
  </si>
  <si>
    <t xml:space="preserve">   벙커밴치 FU-28</t>
    <phoneticPr fontId="8" type="noConversion"/>
  </si>
  <si>
    <t xml:space="preserve">   PC 테이블-2 FU-29</t>
    <phoneticPr fontId="8" type="noConversion"/>
  </si>
  <si>
    <t xml:space="preserve">   PC 테이블-3 FU-30</t>
    <phoneticPr fontId="8" type="noConversion"/>
  </si>
  <si>
    <t xml:space="preserve">01 1f  CMF전시룸 </t>
    <phoneticPr fontId="8" type="noConversion"/>
  </si>
  <si>
    <t>03 1f 시제품제작룸</t>
    <phoneticPr fontId="8" type="noConversion"/>
  </si>
  <si>
    <t>04 4f 협업아이테이션룸</t>
    <phoneticPr fontId="8" type="noConversion"/>
  </si>
  <si>
    <t>0201 디자인가구</t>
    <phoneticPr fontId="8" type="noConversion"/>
  </si>
  <si>
    <t>0301 디자인가구</t>
    <phoneticPr fontId="8" type="noConversion"/>
  </si>
  <si>
    <t>0101 전시가구</t>
    <phoneticPr fontId="8" type="noConversion"/>
  </si>
  <si>
    <t>0401 디자인가구</t>
    <phoneticPr fontId="8" type="noConversion"/>
  </si>
  <si>
    <t>01 1f  CMF전시룸</t>
    <phoneticPr fontId="8" type="noConversion"/>
  </si>
  <si>
    <t>자작합판, T=18, 1800*410*450</t>
    <phoneticPr fontId="8" type="noConversion"/>
  </si>
  <si>
    <t xml:space="preserve">  PC 테이블-1 FU-18</t>
    <phoneticPr fontId="8" type="noConversion"/>
  </si>
  <si>
    <t xml:space="preserve">  아일랜드 테이블 FU-23</t>
    <phoneticPr fontId="8" type="noConversion"/>
  </si>
  <si>
    <t xml:space="preserve">  벙커밴치 FU-28</t>
    <phoneticPr fontId="8" type="noConversion"/>
  </si>
  <si>
    <t xml:space="preserve">  PC 테이블-2 FU-29</t>
    <phoneticPr fontId="8" type="noConversion"/>
  </si>
  <si>
    <t xml:space="preserve">  PC 테이블-3 FU-30</t>
    <phoneticPr fontId="8" type="noConversion"/>
  </si>
  <si>
    <t xml:space="preserve">  수납 밴치 FU-05</t>
    <phoneticPr fontId="8" type="noConversion"/>
  </si>
  <si>
    <t>EA</t>
    <phoneticPr fontId="8" type="noConversion"/>
  </si>
  <si>
    <t xml:space="preserve">  밴치 FU-08</t>
    <phoneticPr fontId="8" type="noConversion"/>
  </si>
  <si>
    <t xml:space="preserve">  수납장 FU-03</t>
    <phoneticPr fontId="8" type="noConversion"/>
  </si>
  <si>
    <t>PB, T=18, 1300*350*720</t>
    <phoneticPr fontId="8" type="noConversion"/>
  </si>
  <si>
    <t xml:space="preserve">  수납장 FU-04</t>
    <phoneticPr fontId="8" type="noConversion"/>
  </si>
  <si>
    <t>PB, T=18, 600*400*720</t>
    <phoneticPr fontId="8" type="noConversion"/>
  </si>
  <si>
    <t>자작합판, T=18, 1800*410*450</t>
    <phoneticPr fontId="8" type="noConversion"/>
  </si>
  <si>
    <t>내역서</t>
    <phoneticPr fontId="8" type="noConversion"/>
  </si>
  <si>
    <t>01 1f  CMF룸 전시가구</t>
    <phoneticPr fontId="8" type="noConversion"/>
  </si>
  <si>
    <t xml:space="preserve">02 1f  CMF룸 디자인가구 </t>
    <phoneticPr fontId="8" type="noConversion"/>
  </si>
  <si>
    <t>구   분</t>
    <phoneticPr fontId="8" type="noConversion"/>
  </si>
  <si>
    <t>○ 사업명 : 지역디자인인프라구축사업 CMF전시대 및 디자인가구 구축</t>
    <phoneticPr fontId="8" type="noConversion"/>
  </si>
  <si>
    <t xml:space="preserve"> - CMF전시대 및 디자인 가구 -</t>
    <phoneticPr fontId="8" type="noConversion"/>
  </si>
  <si>
    <t>대전디자인진흥원 [지역디자인인프라구축] CMF전시대 및 디자인가구 구축 설계내역서</t>
    <phoneticPr fontId="8" type="noConversion"/>
  </si>
  <si>
    <t>○ 사업명 : 지역디자인인프라구축사업 CMF전시대 및 디자인가구 구축</t>
    <phoneticPr fontId="8" type="noConversion"/>
  </si>
  <si>
    <t xml:space="preserve">01 1f  CMF전시룸 </t>
    <phoneticPr fontId="8" type="noConversion"/>
  </si>
  <si>
    <t>PB, T=18, 600*400*720</t>
    <phoneticPr fontId="8" type="noConversion"/>
  </si>
  <si>
    <t>자작합판, T=18, 1800*410*450</t>
    <phoneticPr fontId="8" type="noConversion"/>
  </si>
  <si>
    <t>자작합판, T=30, 2900*930*3700</t>
    <phoneticPr fontId="8" type="noConversion"/>
  </si>
  <si>
    <t>자작합판, T=30, 3500*2700*800</t>
    <phoneticPr fontId="8" type="noConversion"/>
  </si>
  <si>
    <t>구분</t>
    <phoneticPr fontId="8" type="noConversion"/>
  </si>
  <si>
    <t>구     분</t>
    <phoneticPr fontId="8" type="noConversion"/>
  </si>
  <si>
    <t xml:space="preserve">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</si>
</sst>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#,##0;\-#,##0;&quot;-&quot;;@"/>
    <numFmt numFmtId="177" formatCode="_-* #,##0_-;\-* #,##0_-;_-* &quot;-&quot;?_-;_-@_-"/>
    <numFmt numFmtId="178" formatCode="_-* #,##0_-;\-* #,##0_-;_-* &quot;-&quot;??_-;_-@_-"/>
  </numFmts>
  <fonts count="26" x14ac:knownFonts="1">
    <font>
      <sz val="11"/>
      <color theme="1"/>
      <name val="맑은 고딕"/>
      <family val="2"/>
      <scheme val="minor"/>
    </font>
    <font>
      <sz val="9"/>
      <name val="굴림체"/>
      <family val="3"/>
      <charset val="129"/>
    </font>
    <font>
      <b/>
      <sz val="20"/>
      <name val="굴림체"/>
      <family val="3"/>
      <charset val="129"/>
    </font>
    <font>
      <b/>
      <sz val="9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12"/>
      <name val="굴림체"/>
      <family val="3"/>
      <charset val="129"/>
    </font>
    <font>
      <sz val="9"/>
      <name val="맑은 고딕"/>
      <family val="3"/>
      <charset val="129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22"/>
      <name val="굴림체"/>
      <family val="3"/>
      <charset val="129"/>
    </font>
    <font>
      <sz val="16"/>
      <color theme="1"/>
      <name val="맑은 고딕"/>
      <family val="3"/>
      <charset val="129"/>
      <scheme val="minor"/>
    </font>
    <font>
      <sz val="26"/>
      <color theme="1"/>
      <name val="맑은 고딕"/>
      <family val="3"/>
      <charset val="129"/>
      <scheme val="minor"/>
    </font>
    <font>
      <sz val="9"/>
      <color theme="1"/>
      <name val="맑은 고딕"/>
      <family val="2"/>
      <scheme val="minor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2"/>
      <scheme val="minor"/>
    </font>
    <font>
      <b/>
      <sz val="11"/>
      <name val="굴림체"/>
      <family val="3"/>
      <charset val="129"/>
    </font>
    <font>
      <sz val="22"/>
      <color theme="1"/>
      <name val="맑은 고딕"/>
      <family val="2"/>
      <scheme val="minor"/>
    </font>
    <font>
      <b/>
      <sz val="26"/>
      <name val="굴림체"/>
      <family val="3"/>
      <charset val="129"/>
    </font>
    <font>
      <b/>
      <sz val="36"/>
      <name val="굴림체"/>
      <family val="3"/>
      <charset val="129"/>
    </font>
    <font>
      <sz val="11"/>
      <name val="굴림체"/>
      <family val="3"/>
      <charset val="129"/>
    </font>
    <font>
      <b/>
      <sz val="8"/>
      <name val="굴림체"/>
      <family val="3"/>
      <charset val="129"/>
    </font>
    <font>
      <sz val="14"/>
      <color theme="1"/>
      <name val="맑은 고딕"/>
      <family val="2"/>
      <scheme val="minor"/>
    </font>
    <font>
      <sz val="9"/>
      <color theme="1"/>
      <name val="굴림체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8"/>
      <name val="굴림체"/>
      <family val="3"/>
      <charset val="129"/>
    </font>
    <font>
      <sz val="8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7" fillId="0" borderId="0" applyFont="0" applyFill="0" applyBorder="0" applyAlignment="0" applyProtection="0">
      <alignment vertical="center"/>
    </xf>
  </cellStyleXfs>
  <cellXfs count="123">
    <xf numFmtId="0" fontId="0" fillId="0" borderId="0" xfId="0"/>
    <xf numFmtId="0" fontId="14" fillId="0" borderId="0" xfId="0" applyFont="1"/>
    <xf numFmtId="41" fontId="0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41" fontId="14" fillId="0" borderId="0" xfId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176" fontId="0" fillId="0" borderId="3" xfId="0" applyNumberFormat="1" applyBorder="1"/>
    <xf numFmtId="176" fontId="1" fillId="0" borderId="3" xfId="0" applyNumberFormat="1" applyFont="1" applyBorder="1"/>
    <xf numFmtId="0" fontId="0" fillId="0" borderId="3" xfId="0" applyBorder="1"/>
    <xf numFmtId="176" fontId="1" fillId="0" borderId="3" xfId="0" applyNumberFormat="1" applyFont="1" applyBorder="1" applyAlignment="1">
      <alignment horizontal="center"/>
    </xf>
    <xf numFmtId="176" fontId="6" fillId="0" borderId="3" xfId="0" applyNumberFormat="1" applyFont="1" applyBorder="1" applyAlignment="1">
      <alignment horizontal="left" vertical="center"/>
    </xf>
    <xf numFmtId="176" fontId="1" fillId="0" borderId="3" xfId="0" applyNumberFormat="1" applyFont="1" applyBorder="1" applyAlignment="1">
      <alignment horizontal="left" vertical="center"/>
    </xf>
    <xf numFmtId="41" fontId="0" fillId="0" borderId="3" xfId="1" applyFont="1" applyBorder="1" applyAlignment="1">
      <alignment horizontal="left" vertical="center"/>
    </xf>
    <xf numFmtId="41" fontId="1" fillId="0" borderId="3" xfId="1" applyFont="1" applyBorder="1" applyAlignment="1">
      <alignment horizontal="right" vertical="center"/>
    </xf>
    <xf numFmtId="41" fontId="0" fillId="0" borderId="3" xfId="1" applyFont="1" applyBorder="1" applyAlignment="1">
      <alignment horizontal="right" vertical="center"/>
    </xf>
    <xf numFmtId="176" fontId="3" fillId="2" borderId="3" xfId="0" applyNumberFormat="1" applyFont="1" applyFill="1" applyBorder="1"/>
    <xf numFmtId="0" fontId="3" fillId="2" borderId="3" xfId="0" applyFont="1" applyFill="1" applyBorder="1"/>
    <xf numFmtId="176" fontId="3" fillId="0" borderId="3" xfId="0" applyNumberFormat="1" applyFont="1" applyBorder="1" applyAlignment="1">
      <alignment indent="1"/>
    </xf>
    <xf numFmtId="176" fontId="3" fillId="0" borderId="3" xfId="0" applyNumberFormat="1" applyFont="1" applyBorder="1"/>
    <xf numFmtId="0" fontId="3" fillId="0" borderId="3" xfId="0" applyFont="1" applyBorder="1"/>
    <xf numFmtId="176" fontId="1" fillId="0" borderId="3" xfId="0" applyNumberFormat="1" applyFont="1" applyBorder="1" applyAlignment="1">
      <alignment indent="2"/>
    </xf>
    <xf numFmtId="176" fontId="1" fillId="0" borderId="3" xfId="0" applyNumberFormat="1" applyFont="1" applyBorder="1" applyAlignment="1">
      <alignment indent="1"/>
    </xf>
    <xf numFmtId="3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3" fillId="0" borderId="3" xfId="0" applyFont="1" applyBorder="1" applyAlignment="1">
      <alignment indent="1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indent="1"/>
    </xf>
    <xf numFmtId="0" fontId="1" fillId="0" borderId="3" xfId="0" applyFont="1" applyBorder="1" applyAlignment="1">
      <alignment horizontal="left" indent="1"/>
    </xf>
    <xf numFmtId="0" fontId="5" fillId="2" borderId="3" xfId="0" applyFont="1" applyFill="1" applyBorder="1" applyAlignment="1">
      <alignment horizontal="center" vertical="center" wrapText="1"/>
    </xf>
    <xf numFmtId="0" fontId="21" fillId="0" borderId="0" xfId="0" applyFont="1"/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41" fontId="12" fillId="2" borderId="3" xfId="1" applyFont="1" applyFill="1" applyBorder="1" applyAlignment="1">
      <alignment horizontal="center" vertical="center" wrapText="1"/>
    </xf>
    <xf numFmtId="0" fontId="22" fillId="0" borderId="3" xfId="0" applyFont="1" applyBorder="1"/>
    <xf numFmtId="176" fontId="1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1" fontId="3" fillId="0" borderId="3" xfId="0" applyNumberFormat="1" applyFont="1" applyBorder="1" applyAlignment="1">
      <alignment horizontal="center" vertical="center" wrapText="1"/>
    </xf>
    <xf numFmtId="176" fontId="23" fillId="0" borderId="3" xfId="0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176" fontId="22" fillId="0" borderId="3" xfId="0" applyNumberFormat="1" applyFont="1" applyBorder="1"/>
    <xf numFmtId="176" fontId="1" fillId="0" borderId="3" xfId="0" applyNumberFormat="1" applyFont="1" applyBorder="1" applyAlignment="1">
      <alignment vertical="center"/>
    </xf>
    <xf numFmtId="41" fontId="0" fillId="0" borderId="0" xfId="1" applyFont="1" applyAlignment="1"/>
    <xf numFmtId="41" fontId="0" fillId="0" borderId="3" xfId="1" applyFont="1" applyBorder="1" applyAlignment="1"/>
    <xf numFmtId="3" fontId="0" fillId="0" borderId="0" xfId="0" applyNumberFormat="1"/>
    <xf numFmtId="41" fontId="0" fillId="0" borderId="3" xfId="0" applyNumberFormat="1" applyBorder="1"/>
    <xf numFmtId="178" fontId="0" fillId="0" borderId="0" xfId="0" applyNumberFormat="1"/>
    <xf numFmtId="41" fontId="1" fillId="0" borderId="3" xfId="1" applyFont="1" applyBorder="1" applyAlignment="1">
      <alignment horizontal="right" vertical="center"/>
    </xf>
    <xf numFmtId="0" fontId="0" fillId="0" borderId="3" xfId="0" applyBorder="1"/>
    <xf numFmtId="0" fontId="19" fillId="0" borderId="3" xfId="0" applyFont="1" applyFill="1" applyBorder="1" applyAlignment="1">
      <alignment horizontal="center" vertical="center"/>
    </xf>
    <xf numFmtId="176" fontId="19" fillId="0" borderId="3" xfId="0" applyNumberFormat="1" applyFont="1" applyFill="1" applyBorder="1" applyAlignment="1">
      <alignment vertical="center"/>
    </xf>
    <xf numFmtId="0" fontId="19" fillId="0" borderId="3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3" fontId="19" fillId="0" borderId="3" xfId="0" applyNumberFormat="1" applyFont="1" applyFill="1" applyBorder="1" applyAlignment="1">
      <alignment vertical="center"/>
    </xf>
    <xf numFmtId="0" fontId="19" fillId="0" borderId="3" xfId="0" applyFont="1" applyFill="1" applyBorder="1" applyAlignment="1">
      <alignment horizontal="right" vertical="center"/>
    </xf>
    <xf numFmtId="3" fontId="15" fillId="0" borderId="3" xfId="0" applyNumberFormat="1" applyFont="1" applyFill="1" applyBorder="1" applyAlignment="1">
      <alignment vertical="center"/>
    </xf>
    <xf numFmtId="41" fontId="19" fillId="0" borderId="3" xfId="1" applyFont="1" applyFill="1" applyBorder="1" applyAlignment="1">
      <alignment horizontal="left" vertical="center"/>
    </xf>
    <xf numFmtId="41" fontId="0" fillId="0" borderId="0" xfId="1" applyFont="1" applyFill="1" applyAlignment="1">
      <alignment horizontal="right" vertical="center"/>
    </xf>
    <xf numFmtId="0" fontId="0" fillId="0" borderId="0" xfId="0" applyFill="1"/>
    <xf numFmtId="41" fontId="0" fillId="0" borderId="3" xfId="1" applyFont="1" applyBorder="1" applyAlignment="1">
      <alignment vertical="center"/>
    </xf>
    <xf numFmtId="41" fontId="0" fillId="0" borderId="3" xfId="0" applyNumberFormat="1" applyBorder="1" applyAlignment="1">
      <alignment vertical="center"/>
    </xf>
    <xf numFmtId="0" fontId="14" fillId="0" borderId="3" xfId="0" applyFont="1" applyBorder="1"/>
    <xf numFmtId="0" fontId="25" fillId="0" borderId="3" xfId="0" applyFont="1" applyBorder="1" applyAlignment="1">
      <alignment indent="1"/>
    </xf>
    <xf numFmtId="0" fontId="24" fillId="0" borderId="3" xfId="0" applyFont="1" applyBorder="1" applyAlignment="1">
      <alignment horizontal="center"/>
    </xf>
    <xf numFmtId="3" fontId="24" fillId="0" borderId="3" xfId="0" applyNumberFormat="1" applyFont="1" applyBorder="1" applyAlignment="1">
      <alignment horizontal="center"/>
    </xf>
    <xf numFmtId="0" fontId="24" fillId="0" borderId="3" xfId="0" applyFont="1" applyBorder="1"/>
    <xf numFmtId="0" fontId="19" fillId="0" borderId="3" xfId="0" applyFont="1" applyBorder="1" applyAlignment="1">
      <alignment horizontal="center" vertical="center"/>
    </xf>
    <xf numFmtId="176" fontId="19" fillId="0" borderId="3" xfId="0" applyNumberFormat="1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3" fontId="19" fillId="0" borderId="3" xfId="0" applyNumberFormat="1" applyFont="1" applyBorder="1" applyAlignment="1">
      <alignment vertical="center"/>
    </xf>
    <xf numFmtId="0" fontId="19" fillId="0" borderId="3" xfId="0" applyFont="1" applyBorder="1" applyAlignment="1">
      <alignment horizontal="right" vertical="center"/>
    </xf>
    <xf numFmtId="3" fontId="15" fillId="0" borderId="3" xfId="0" applyNumberFormat="1" applyFont="1" applyBorder="1" applyAlignment="1">
      <alignment vertical="center"/>
    </xf>
    <xf numFmtId="41" fontId="19" fillId="0" borderId="3" xfId="1" applyFont="1" applyBorder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0" fontId="24" fillId="0" borderId="3" xfId="0" applyFont="1" applyBorder="1" applyAlignment="1">
      <alignment indent="1"/>
    </xf>
    <xf numFmtId="176" fontId="1" fillId="0" borderId="3" xfId="0" applyNumberFormat="1" applyFont="1" applyBorder="1" applyAlignment="1">
      <alignment horizontal="left"/>
    </xf>
    <xf numFmtId="176" fontId="12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textRotation="255"/>
    </xf>
    <xf numFmtId="0" fontId="13" fillId="0" borderId="3" xfId="0" applyFont="1" applyBorder="1"/>
    <xf numFmtId="0" fontId="13" fillId="2" borderId="3" xfId="0" applyFont="1" applyFill="1" applyBorder="1" applyAlignment="1">
      <alignment horizontal="center" vertical="center" textRotation="255"/>
    </xf>
    <xf numFmtId="0" fontId="13" fillId="2" borderId="3" xfId="0" applyFont="1" applyFill="1" applyBorder="1" applyAlignment="1">
      <alignment horizontal="distributed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12" fillId="0" borderId="3" xfId="0" applyFont="1" applyBorder="1"/>
    <xf numFmtId="0" fontId="1" fillId="0" borderId="3" xfId="0" applyFont="1" applyBorder="1" applyAlignment="1">
      <alignment vertical="center"/>
    </xf>
    <xf numFmtId="41" fontId="1" fillId="0" borderId="3" xfId="1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41" fontId="1" fillId="0" borderId="3" xfId="1" applyFont="1" applyFill="1" applyBorder="1" applyAlignment="1">
      <alignment horizontal="right" vertical="center"/>
    </xf>
    <xf numFmtId="41" fontId="12" fillId="0" borderId="3" xfId="1" applyFont="1" applyBorder="1" applyAlignment="1">
      <alignment horizontal="right" vertical="center"/>
    </xf>
    <xf numFmtId="41" fontId="0" fillId="0" borderId="4" xfId="1" applyFont="1" applyBorder="1" applyAlignment="1">
      <alignment horizontal="center" vertical="center"/>
    </xf>
    <xf numFmtId="43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41" fontId="0" fillId="0" borderId="0" xfId="1" applyFont="1" applyAlignment="1">
      <alignment horizontal="center"/>
    </xf>
    <xf numFmtId="177" fontId="0" fillId="0" borderId="0" xfId="0" applyNumberFormat="1" applyAlignment="1">
      <alignment horizontal="center"/>
    </xf>
    <xf numFmtId="4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0" fontId="0" fillId="0" borderId="0" xfId="0"/>
    <xf numFmtId="0" fontId="5" fillId="0" borderId="0" xfId="0" applyFont="1" applyAlignment="1">
      <alignment horizontal="left" vertical="center"/>
    </xf>
    <xf numFmtId="0" fontId="20" fillId="0" borderId="3" xfId="0" applyFont="1" applyBorder="1" applyAlignment="1">
      <alignment indent="1"/>
    </xf>
    <xf numFmtId="0" fontId="14" fillId="0" borderId="3" xfId="0" applyFont="1" applyBorder="1"/>
    <xf numFmtId="176" fontId="24" fillId="0" borderId="3" xfId="0" applyNumberFormat="1" applyFont="1" applyBorder="1" applyAlignment="1">
      <alignment horizontal="left" vertical="center"/>
    </xf>
    <xf numFmtId="0" fontId="20" fillId="0" borderId="3" xfId="0" applyFont="1" applyBorder="1"/>
    <xf numFmtId="3" fontId="24" fillId="0" borderId="3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0" fillId="0" borderId="3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5" fillId="2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2022/2022%20&#49328;&#50629;&#54785;&#49888;&#44592;&#48152;&#44396;&#52629;&#49324;&#50629;/&#9734;%20&#44277;&#44036;%20&#44396;&#52629;/&#9733;%20&#44277;&#49324;%20&#52628;&#51652;/&#9734;%20&#52572;&#51333;/&#49892;&#49884;&#49444;&#44228;%20&#46020;&#47732;,%20&#45236;&#50669;%20&#48143;%20&#49884;&#48169;&#49436;/&#45824;&#51204;%20&#46356;&#51088;&#51064;%20&#51652;&#55141;&#50896;%20(&#49328;&#50629;&#54785;&#49888;&#44592;&#48152;&#44396;&#52629;)%20&#51204;&#50857;&#44277;&#44036;%20&#48143;%20CMF&#51204;&#49884;&#45824;%20&#44396;&#52629;%20&#44277;&#49324;%20&#49444;&#44228;&#45236;&#50669;&#49436;-&#51228;&#52636;(20230530)-&#51228;&#51089;&#44032;&#44396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계산서"/>
      <sheetName val="총괄집계표"/>
      <sheetName val="내역서"/>
      <sheetName val="내역적용수량"/>
      <sheetName val="수량산출"/>
      <sheetName val="자재단가"/>
      <sheetName val="노임단가"/>
    </sheetNames>
    <sheetDataSet>
      <sheetData sheetId="0"/>
      <sheetData sheetId="1"/>
      <sheetData sheetId="2"/>
      <sheetData sheetId="3">
        <row r="8">
          <cell r="H8">
            <v>0</v>
          </cell>
          <cell r="J8">
            <v>0</v>
          </cell>
        </row>
        <row r="11">
          <cell r="H11">
            <v>0</v>
          </cell>
          <cell r="J11">
            <v>0</v>
          </cell>
        </row>
        <row r="17">
          <cell r="H17">
            <v>0</v>
          </cell>
          <cell r="J17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E9502-49E4-47F7-9386-EEF71CD99CA4}">
  <dimension ref="A1:L29"/>
  <sheetViews>
    <sheetView view="pageLayout" zoomScaleNormal="100" zoomScaleSheetLayoutView="90" workbookViewId="0">
      <selection activeCell="A2" sqref="A2"/>
    </sheetView>
  </sheetViews>
  <sheetFormatPr defaultRowHeight="16.5" x14ac:dyDescent="0.3"/>
  <cols>
    <col min="1" max="13" width="10.125" customWidth="1"/>
  </cols>
  <sheetData>
    <row r="1" spans="1:12" ht="27" customHeight="1" x14ac:dyDescent="0.3"/>
    <row r="2" spans="1:12" ht="27" customHeight="1" x14ac:dyDescent="0.35">
      <c r="B2" s="30" t="s">
        <v>0</v>
      </c>
    </row>
    <row r="3" spans="1:12" ht="27" customHeight="1" x14ac:dyDescent="0.3"/>
    <row r="4" spans="1:12" ht="63.75" customHeight="1" x14ac:dyDescent="0.3">
      <c r="A4" s="79" t="s">
        <v>217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ht="27" customHeight="1" x14ac:dyDescent="0.3"/>
    <row r="6" spans="1:12" ht="69.75" customHeight="1" x14ac:dyDescent="0.3">
      <c r="A6" s="80" t="s">
        <v>216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</row>
    <row r="7" spans="1:12" ht="27" customHeight="1" x14ac:dyDescent="0.3"/>
    <row r="8" spans="1:12" ht="27" customHeight="1" x14ac:dyDescent="0.3"/>
    <row r="9" spans="1:12" ht="27" customHeight="1" x14ac:dyDescent="0.3"/>
    <row r="10" spans="1:12" ht="27" customHeight="1" x14ac:dyDescent="0.3"/>
    <row r="11" spans="1:12" ht="27" customHeight="1" x14ac:dyDescent="0.3"/>
    <row r="12" spans="1:12" ht="27" customHeight="1" x14ac:dyDescent="0.3"/>
    <row r="13" spans="1:12" ht="27" customHeight="1" x14ac:dyDescent="0.3"/>
    <row r="14" spans="1:12" ht="27" customHeight="1" x14ac:dyDescent="0.3"/>
    <row r="15" spans="1:12" ht="27" customHeight="1" x14ac:dyDescent="0.3"/>
    <row r="16" spans="1:12" ht="27" customHeight="1" x14ac:dyDescent="0.3"/>
    <row r="17" ht="27" customHeight="1" x14ac:dyDescent="0.3"/>
    <row r="18" ht="27" customHeight="1" x14ac:dyDescent="0.3"/>
    <row r="19" ht="27" customHeight="1" x14ac:dyDescent="0.3"/>
    <row r="20" ht="27" customHeight="1" x14ac:dyDescent="0.3"/>
    <row r="21" ht="27" customHeight="1" x14ac:dyDescent="0.3"/>
    <row r="22" ht="27" customHeight="1" x14ac:dyDescent="0.3"/>
    <row r="23" ht="27" customHeight="1" x14ac:dyDescent="0.3"/>
    <row r="24" ht="27" customHeight="1" x14ac:dyDescent="0.3"/>
    <row r="25" ht="27" customHeight="1" x14ac:dyDescent="0.3"/>
    <row r="26" ht="27" customHeight="1" x14ac:dyDescent="0.3"/>
    <row r="27" ht="27" customHeight="1" x14ac:dyDescent="0.3"/>
    <row r="28" ht="27" customHeight="1" x14ac:dyDescent="0.3"/>
    <row r="29" ht="27" customHeight="1" x14ac:dyDescent="0.3"/>
  </sheetData>
  <mergeCells count="2">
    <mergeCell ref="A4:L4"/>
    <mergeCell ref="A6:L6"/>
  </mergeCells>
  <phoneticPr fontId="8" type="noConversion"/>
  <pageMargins left="0.70833333333333337" right="0.63541666666666663" top="0.74803149606299213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4"/>
  <sheetViews>
    <sheetView tabSelected="1" view="pageBreakPreview" zoomScaleNormal="100" zoomScaleSheetLayoutView="100" workbookViewId="0">
      <selection activeCell="A5" sqref="A5:C5"/>
    </sheetView>
  </sheetViews>
  <sheetFormatPr defaultRowHeight="16.5" x14ac:dyDescent="0.3"/>
  <cols>
    <col min="1" max="2" width="4.125" customWidth="1"/>
    <col min="3" max="3" width="16.25" customWidth="1"/>
    <col min="4" max="4" width="18.25" style="2" customWidth="1"/>
    <col min="5" max="5" width="9.25" style="3" customWidth="1"/>
    <col min="6" max="6" width="10" hidden="1" customWidth="1"/>
    <col min="7" max="7" width="35" hidden="1" customWidth="1"/>
    <col min="8" max="8" width="32.125" customWidth="1"/>
    <col min="9" max="9" width="15" customWidth="1"/>
    <col min="10" max="10" width="22.375" customWidth="1"/>
  </cols>
  <sheetData>
    <row r="1" spans="1:8" ht="33.75" customHeight="1" x14ac:dyDescent="0.3">
      <c r="A1" s="103" t="s">
        <v>133</v>
      </c>
      <c r="B1" s="103"/>
      <c r="C1" s="103"/>
      <c r="D1" s="103"/>
      <c r="E1" s="103"/>
      <c r="F1" s="103"/>
      <c r="G1" s="103"/>
      <c r="H1" s="103"/>
    </row>
    <row r="2" spans="1:8" ht="9.75" customHeight="1" x14ac:dyDescent="0.3"/>
    <row r="3" spans="1:8" ht="24.75" customHeight="1" x14ac:dyDescent="0.3">
      <c r="A3" s="102" t="s">
        <v>215</v>
      </c>
      <c r="B3" s="102"/>
      <c r="C3" s="102"/>
      <c r="D3" s="102"/>
      <c r="E3" s="102"/>
      <c r="F3" s="102"/>
      <c r="G3" s="102"/>
      <c r="H3" s="102"/>
    </row>
    <row r="4" spans="1:8" ht="5.25" customHeight="1" x14ac:dyDescent="0.3">
      <c r="A4" t="s">
        <v>226</v>
      </c>
    </row>
    <row r="5" spans="1:8" ht="22.5" customHeight="1" x14ac:dyDescent="0.3">
      <c r="A5" s="81" t="s">
        <v>214</v>
      </c>
      <c r="B5" s="82"/>
      <c r="C5" s="82"/>
      <c r="D5" s="33" t="s">
        <v>145</v>
      </c>
      <c r="E5" s="31" t="s">
        <v>1</v>
      </c>
      <c r="F5" s="31" t="s">
        <v>2</v>
      </c>
      <c r="G5" s="32" t="s">
        <v>3</v>
      </c>
      <c r="H5" s="32" t="s">
        <v>146</v>
      </c>
    </row>
    <row r="6" spans="1:8" ht="11.25" customHeight="1" x14ac:dyDescent="0.3">
      <c r="A6" s="83" t="s">
        <v>5</v>
      </c>
      <c r="B6" s="85" t="s">
        <v>6</v>
      </c>
      <c r="C6" s="86" t="s">
        <v>7</v>
      </c>
      <c r="D6" s="91"/>
      <c r="E6" s="87"/>
      <c r="F6" s="87" t="s">
        <v>8</v>
      </c>
      <c r="G6" s="88"/>
      <c r="H6" s="88"/>
    </row>
    <row r="7" spans="1:8" ht="11.25" customHeight="1" x14ac:dyDescent="0.3">
      <c r="A7" s="84"/>
      <c r="B7" s="84"/>
      <c r="C7" s="84"/>
      <c r="D7" s="91"/>
      <c r="E7" s="82"/>
      <c r="F7" s="82"/>
      <c r="G7" s="89"/>
      <c r="H7" s="89"/>
    </row>
    <row r="8" spans="1:8" ht="11.25" customHeight="1" x14ac:dyDescent="0.3">
      <c r="A8" s="84"/>
      <c r="B8" s="84"/>
      <c r="C8" s="86" t="s">
        <v>9</v>
      </c>
      <c r="D8" s="94"/>
      <c r="E8" s="87"/>
      <c r="F8" s="87"/>
      <c r="G8" s="88"/>
      <c r="H8" s="88"/>
    </row>
    <row r="9" spans="1:8" ht="11.25" customHeight="1" x14ac:dyDescent="0.3">
      <c r="A9" s="84"/>
      <c r="B9" s="84"/>
      <c r="C9" s="84"/>
      <c r="D9" s="94"/>
      <c r="E9" s="82"/>
      <c r="F9" s="82"/>
      <c r="G9" s="89"/>
      <c r="H9" s="89"/>
    </row>
    <row r="10" spans="1:8" ht="11.25" customHeight="1" x14ac:dyDescent="0.3">
      <c r="A10" s="84"/>
      <c r="B10" s="84"/>
      <c r="C10" s="86" t="s">
        <v>10</v>
      </c>
      <c r="D10" s="94"/>
      <c r="E10" s="87"/>
      <c r="F10" s="87"/>
      <c r="G10" s="88"/>
      <c r="H10" s="88"/>
    </row>
    <row r="11" spans="1:8" ht="11.25" customHeight="1" x14ac:dyDescent="0.3">
      <c r="A11" s="84"/>
      <c r="B11" s="84"/>
      <c r="C11" s="84"/>
      <c r="D11" s="94"/>
      <c r="E11" s="82"/>
      <c r="F11" s="82"/>
      <c r="G11" s="89"/>
      <c r="H11" s="89"/>
    </row>
    <row r="12" spans="1:8" ht="11.25" customHeight="1" x14ac:dyDescent="0.3">
      <c r="A12" s="84"/>
      <c r="B12" s="84"/>
      <c r="C12" s="86" t="s">
        <v>11</v>
      </c>
      <c r="D12" s="91"/>
      <c r="E12" s="87"/>
      <c r="F12" s="87" t="s">
        <v>12</v>
      </c>
      <c r="G12" s="90" t="s">
        <v>8</v>
      </c>
      <c r="H12" s="88"/>
    </row>
    <row r="13" spans="1:8" ht="11.25" customHeight="1" x14ac:dyDescent="0.3">
      <c r="A13" s="84"/>
      <c r="B13" s="84"/>
      <c r="C13" s="84"/>
      <c r="D13" s="91"/>
      <c r="E13" s="82"/>
      <c r="F13" s="82"/>
      <c r="G13" s="89"/>
      <c r="H13" s="89"/>
    </row>
    <row r="14" spans="1:8" ht="11.25" customHeight="1" x14ac:dyDescent="0.3">
      <c r="A14" s="84"/>
      <c r="B14" s="85" t="s">
        <v>13</v>
      </c>
      <c r="C14" s="86" t="s">
        <v>14</v>
      </c>
      <c r="D14" s="91"/>
      <c r="E14" s="87"/>
      <c r="F14" s="87" t="s">
        <v>15</v>
      </c>
      <c r="G14" s="88"/>
      <c r="H14" s="88"/>
    </row>
    <row r="15" spans="1:8" ht="11.25" customHeight="1" x14ac:dyDescent="0.3">
      <c r="A15" s="84"/>
      <c r="B15" s="84"/>
      <c r="C15" s="84"/>
      <c r="D15" s="91"/>
      <c r="E15" s="82"/>
      <c r="F15" s="82"/>
      <c r="G15" s="89"/>
      <c r="H15" s="89"/>
    </row>
    <row r="16" spans="1:8" ht="11.25" customHeight="1" x14ac:dyDescent="0.3">
      <c r="A16" s="84"/>
      <c r="B16" s="84"/>
      <c r="C16" s="86" t="s">
        <v>16</v>
      </c>
      <c r="D16" s="91"/>
      <c r="E16" s="87" t="s">
        <v>17</v>
      </c>
      <c r="F16" s="87" t="s">
        <v>18</v>
      </c>
      <c r="G16" s="90" t="s">
        <v>19</v>
      </c>
      <c r="H16" s="90" t="s">
        <v>20</v>
      </c>
    </row>
    <row r="17" spans="1:8" ht="11.25" customHeight="1" x14ac:dyDescent="0.3">
      <c r="A17" s="84"/>
      <c r="B17" s="84"/>
      <c r="C17" s="84"/>
      <c r="D17" s="91"/>
      <c r="E17" s="87"/>
      <c r="F17" s="82"/>
      <c r="G17" s="89"/>
      <c r="H17" s="89"/>
    </row>
    <row r="18" spans="1:8" ht="11.25" customHeight="1" x14ac:dyDescent="0.3">
      <c r="A18" s="84"/>
      <c r="B18" s="84"/>
      <c r="C18" s="86" t="s">
        <v>11</v>
      </c>
      <c r="D18" s="91"/>
      <c r="E18" s="82"/>
      <c r="F18" s="87" t="s">
        <v>21</v>
      </c>
      <c r="G18" s="90" t="s">
        <v>22</v>
      </c>
      <c r="H18" s="90"/>
    </row>
    <row r="19" spans="1:8" ht="11.25" customHeight="1" x14ac:dyDescent="0.3">
      <c r="A19" s="84"/>
      <c r="B19" s="84"/>
      <c r="C19" s="84"/>
      <c r="D19" s="91"/>
      <c r="E19" s="82"/>
      <c r="F19" s="82"/>
      <c r="G19" s="89"/>
      <c r="H19" s="89"/>
    </row>
    <row r="20" spans="1:8" ht="11.25" customHeight="1" x14ac:dyDescent="0.3">
      <c r="A20" s="84"/>
      <c r="B20" s="85" t="s">
        <v>23</v>
      </c>
      <c r="C20" s="86" t="s">
        <v>144</v>
      </c>
      <c r="D20" s="91"/>
      <c r="E20" s="82"/>
      <c r="F20" s="87"/>
      <c r="G20" s="88"/>
      <c r="H20" s="88"/>
    </row>
    <row r="21" spans="1:8" ht="11.25" customHeight="1" x14ac:dyDescent="0.3">
      <c r="A21" s="84"/>
      <c r="B21" s="84"/>
      <c r="C21" s="84"/>
      <c r="D21" s="91"/>
      <c r="E21" s="82"/>
      <c r="F21" s="82"/>
      <c r="G21" s="89"/>
      <c r="H21" s="89"/>
    </row>
    <row r="22" spans="1:8" ht="11.25" customHeight="1" x14ac:dyDescent="0.3">
      <c r="A22" s="84"/>
      <c r="B22" s="84"/>
      <c r="C22" s="86" t="s">
        <v>24</v>
      </c>
      <c r="D22" s="93"/>
      <c r="E22" s="87" t="s">
        <v>25</v>
      </c>
      <c r="F22" s="87" t="s">
        <v>26</v>
      </c>
      <c r="G22" s="90" t="s">
        <v>27</v>
      </c>
      <c r="H22" s="92" t="s">
        <v>28</v>
      </c>
    </row>
    <row r="23" spans="1:8" ht="11.25" customHeight="1" x14ac:dyDescent="0.3">
      <c r="A23" s="84"/>
      <c r="B23" s="84"/>
      <c r="C23" s="84"/>
      <c r="D23" s="93"/>
      <c r="E23" s="87"/>
      <c r="F23" s="82"/>
      <c r="G23" s="89"/>
      <c r="H23" s="89"/>
    </row>
    <row r="24" spans="1:8" ht="11.25" customHeight="1" x14ac:dyDescent="0.3">
      <c r="A24" s="84"/>
      <c r="B24" s="84"/>
      <c r="C24" s="86" t="s">
        <v>29</v>
      </c>
      <c r="D24" s="93"/>
      <c r="E24" s="87" t="s">
        <v>30</v>
      </c>
      <c r="F24" s="87" t="s">
        <v>31</v>
      </c>
      <c r="G24" s="90" t="s">
        <v>32</v>
      </c>
      <c r="H24" s="92" t="s">
        <v>28</v>
      </c>
    </row>
    <row r="25" spans="1:8" ht="11.25" customHeight="1" x14ac:dyDescent="0.3">
      <c r="A25" s="84"/>
      <c r="B25" s="84"/>
      <c r="C25" s="84"/>
      <c r="D25" s="93"/>
      <c r="E25" s="87"/>
      <c r="F25" s="82"/>
      <c r="G25" s="89"/>
      <c r="H25" s="89"/>
    </row>
    <row r="26" spans="1:8" ht="11.25" customHeight="1" x14ac:dyDescent="0.3">
      <c r="A26" s="84"/>
      <c r="B26" s="84"/>
      <c r="C26" s="86" t="s">
        <v>33</v>
      </c>
      <c r="D26" s="93"/>
      <c r="E26" s="87" t="s">
        <v>34</v>
      </c>
      <c r="F26" s="87" t="s">
        <v>35</v>
      </c>
      <c r="G26" s="90" t="s">
        <v>36</v>
      </c>
      <c r="H26" s="92" t="s">
        <v>20</v>
      </c>
    </row>
    <row r="27" spans="1:8" ht="11.25" customHeight="1" x14ac:dyDescent="0.3">
      <c r="A27" s="84"/>
      <c r="B27" s="84"/>
      <c r="C27" s="84"/>
      <c r="D27" s="93"/>
      <c r="E27" s="87"/>
      <c r="F27" s="82"/>
      <c r="G27" s="89"/>
      <c r="H27" s="89"/>
    </row>
    <row r="28" spans="1:8" ht="11.25" customHeight="1" x14ac:dyDescent="0.3">
      <c r="A28" s="84"/>
      <c r="B28" s="84"/>
      <c r="C28" s="86" t="s">
        <v>37</v>
      </c>
      <c r="D28" s="93"/>
      <c r="E28" s="87" t="s">
        <v>38</v>
      </c>
      <c r="F28" s="87" t="s">
        <v>39</v>
      </c>
      <c r="G28" s="90" t="s">
        <v>40</v>
      </c>
      <c r="H28" s="92" t="s">
        <v>20</v>
      </c>
    </row>
    <row r="29" spans="1:8" ht="11.25" customHeight="1" x14ac:dyDescent="0.3">
      <c r="A29" s="84"/>
      <c r="B29" s="84"/>
      <c r="C29" s="84"/>
      <c r="D29" s="93"/>
      <c r="E29" s="87"/>
      <c r="F29" s="82"/>
      <c r="G29" s="89"/>
      <c r="H29" s="89"/>
    </row>
    <row r="30" spans="1:8" ht="11.25" customHeight="1" x14ac:dyDescent="0.3">
      <c r="A30" s="84"/>
      <c r="B30" s="84"/>
      <c r="C30" s="86" t="s">
        <v>41</v>
      </c>
      <c r="D30" s="93"/>
      <c r="E30" s="87" t="s">
        <v>42</v>
      </c>
      <c r="F30" s="87" t="s">
        <v>43</v>
      </c>
      <c r="G30" s="90" t="s">
        <v>44</v>
      </c>
      <c r="H30" s="92" t="s">
        <v>45</v>
      </c>
    </row>
    <row r="31" spans="1:8" ht="11.25" customHeight="1" x14ac:dyDescent="0.3">
      <c r="A31" s="84"/>
      <c r="B31" s="84"/>
      <c r="C31" s="84"/>
      <c r="D31" s="93"/>
      <c r="E31" s="87"/>
      <c r="F31" s="82"/>
      <c r="G31" s="89"/>
      <c r="H31" s="89"/>
    </row>
    <row r="32" spans="1:8" ht="11.25" customHeight="1" x14ac:dyDescent="0.3">
      <c r="A32" s="84"/>
      <c r="B32" s="84"/>
      <c r="C32" s="86" t="s">
        <v>139</v>
      </c>
      <c r="D32" s="93"/>
      <c r="E32" s="82"/>
      <c r="F32" s="87" t="s">
        <v>46</v>
      </c>
      <c r="G32" s="90" t="s">
        <v>47</v>
      </c>
      <c r="H32" s="92" t="s">
        <v>48</v>
      </c>
    </row>
    <row r="33" spans="1:8" ht="11.25" customHeight="1" x14ac:dyDescent="0.3">
      <c r="A33" s="84"/>
      <c r="B33" s="84"/>
      <c r="C33" s="84"/>
      <c r="D33" s="93"/>
      <c r="E33" s="82"/>
      <c r="F33" s="82"/>
      <c r="G33" s="89"/>
      <c r="H33" s="89"/>
    </row>
    <row r="34" spans="1:8" ht="11.25" customHeight="1" x14ac:dyDescent="0.3">
      <c r="A34" s="84"/>
      <c r="B34" s="84"/>
      <c r="C34" s="86" t="s">
        <v>140</v>
      </c>
      <c r="D34" s="93"/>
      <c r="E34" s="87" t="s">
        <v>49</v>
      </c>
      <c r="F34" s="87" t="s">
        <v>50</v>
      </c>
      <c r="G34" s="90" t="s">
        <v>51</v>
      </c>
      <c r="H34" s="92" t="s">
        <v>20</v>
      </c>
    </row>
    <row r="35" spans="1:8" ht="11.25" customHeight="1" x14ac:dyDescent="0.3">
      <c r="A35" s="84"/>
      <c r="B35" s="84"/>
      <c r="C35" s="84"/>
      <c r="D35" s="93"/>
      <c r="E35" s="87"/>
      <c r="F35" s="82"/>
      <c r="G35" s="89"/>
      <c r="H35" s="89"/>
    </row>
    <row r="36" spans="1:8" ht="11.25" customHeight="1" x14ac:dyDescent="0.3">
      <c r="A36" s="84"/>
      <c r="B36" s="84"/>
      <c r="C36" s="86" t="s">
        <v>141</v>
      </c>
      <c r="D36" s="93"/>
      <c r="E36" s="87" t="s">
        <v>52</v>
      </c>
      <c r="F36" s="87" t="s">
        <v>53</v>
      </c>
      <c r="G36" s="90" t="s">
        <v>54</v>
      </c>
      <c r="H36" s="92" t="s">
        <v>147</v>
      </c>
    </row>
    <row r="37" spans="1:8" ht="11.25" customHeight="1" x14ac:dyDescent="0.3">
      <c r="A37" s="84"/>
      <c r="B37" s="84"/>
      <c r="C37" s="84"/>
      <c r="D37" s="93"/>
      <c r="E37" s="87"/>
      <c r="F37" s="82"/>
      <c r="G37" s="89"/>
      <c r="H37" s="89"/>
    </row>
    <row r="38" spans="1:8" ht="11.25" customHeight="1" x14ac:dyDescent="0.3">
      <c r="A38" s="84"/>
      <c r="B38" s="84"/>
      <c r="C38" s="86" t="s">
        <v>142</v>
      </c>
      <c r="D38" s="91"/>
      <c r="E38" s="82"/>
      <c r="F38" s="87" t="s">
        <v>55</v>
      </c>
      <c r="G38" s="90" t="s">
        <v>56</v>
      </c>
      <c r="H38" s="92" t="s">
        <v>48</v>
      </c>
    </row>
    <row r="39" spans="1:8" ht="11.25" customHeight="1" x14ac:dyDescent="0.3">
      <c r="A39" s="84"/>
      <c r="B39" s="84"/>
      <c r="C39" s="84"/>
      <c r="D39" s="91"/>
      <c r="E39" s="82"/>
      <c r="F39" s="82"/>
      <c r="G39" s="89"/>
      <c r="H39" s="89"/>
    </row>
    <row r="40" spans="1:8" ht="11.25" customHeight="1" x14ac:dyDescent="0.3">
      <c r="A40" s="84"/>
      <c r="B40" s="84"/>
      <c r="C40" s="86" t="s">
        <v>143</v>
      </c>
      <c r="D40" s="91"/>
      <c r="E40" s="82"/>
      <c r="F40" s="87" t="s">
        <v>57</v>
      </c>
      <c r="G40" s="90" t="s">
        <v>58</v>
      </c>
      <c r="H40" s="92" t="s">
        <v>59</v>
      </c>
    </row>
    <row r="41" spans="1:8" ht="11.25" customHeight="1" x14ac:dyDescent="0.3">
      <c r="A41" s="84"/>
      <c r="B41" s="84"/>
      <c r="C41" s="84"/>
      <c r="D41" s="91"/>
      <c r="E41" s="82"/>
      <c r="F41" s="82"/>
      <c r="G41" s="89"/>
      <c r="H41" s="89"/>
    </row>
    <row r="42" spans="1:8" ht="11.25" customHeight="1" x14ac:dyDescent="0.3">
      <c r="A42" s="84"/>
      <c r="B42" s="84"/>
      <c r="C42" s="86" t="s">
        <v>11</v>
      </c>
      <c r="D42" s="91"/>
      <c r="E42" s="82"/>
      <c r="F42" s="87" t="s">
        <v>60</v>
      </c>
      <c r="G42" s="90" t="s">
        <v>61</v>
      </c>
      <c r="H42" s="87"/>
    </row>
    <row r="43" spans="1:8" ht="11.25" customHeight="1" x14ac:dyDescent="0.3">
      <c r="A43" s="84"/>
      <c r="B43" s="84"/>
      <c r="C43" s="84"/>
      <c r="D43" s="91"/>
      <c r="E43" s="82"/>
      <c r="F43" s="82"/>
      <c r="G43" s="89"/>
      <c r="H43" s="89"/>
    </row>
    <row r="44" spans="1:8" ht="11.25" customHeight="1" x14ac:dyDescent="0.3">
      <c r="A44" s="86" t="s">
        <v>62</v>
      </c>
      <c r="B44" s="84"/>
      <c r="C44" s="84"/>
      <c r="D44" s="91"/>
      <c r="E44" s="82"/>
      <c r="F44" s="87" t="s">
        <v>63</v>
      </c>
      <c r="G44" s="90" t="s">
        <v>64</v>
      </c>
      <c r="H44" s="87"/>
    </row>
    <row r="45" spans="1:8" ht="11.25" customHeight="1" x14ac:dyDescent="0.3">
      <c r="A45" s="84"/>
      <c r="B45" s="84"/>
      <c r="C45" s="84"/>
      <c r="D45" s="91"/>
      <c r="E45" s="82"/>
      <c r="F45" s="82"/>
      <c r="G45" s="89"/>
      <c r="H45" s="89"/>
    </row>
    <row r="46" spans="1:8" ht="11.25" customHeight="1" x14ac:dyDescent="0.3">
      <c r="A46" s="86" t="s">
        <v>65</v>
      </c>
      <c r="B46" s="84"/>
      <c r="C46" s="84"/>
      <c r="D46" s="91"/>
      <c r="E46" s="87" t="s">
        <v>66</v>
      </c>
      <c r="F46" s="87" t="s">
        <v>67</v>
      </c>
      <c r="G46" s="90" t="s">
        <v>68</v>
      </c>
      <c r="H46" s="90" t="s">
        <v>69</v>
      </c>
    </row>
    <row r="47" spans="1:8" ht="11.25" customHeight="1" x14ac:dyDescent="0.3">
      <c r="A47" s="84"/>
      <c r="B47" s="84"/>
      <c r="C47" s="84"/>
      <c r="D47" s="91"/>
      <c r="E47" s="87"/>
      <c r="F47" s="82"/>
      <c r="G47" s="89"/>
      <c r="H47" s="89"/>
    </row>
    <row r="48" spans="1:8" ht="11.25" customHeight="1" x14ac:dyDescent="0.3">
      <c r="A48" s="86" t="s">
        <v>70</v>
      </c>
      <c r="B48" s="84"/>
      <c r="C48" s="84"/>
      <c r="D48" s="91"/>
      <c r="E48" s="82"/>
      <c r="F48" s="87" t="s">
        <v>71</v>
      </c>
      <c r="G48" s="90" t="s">
        <v>72</v>
      </c>
      <c r="H48" s="87"/>
    </row>
    <row r="49" spans="1:10" ht="11.25" customHeight="1" x14ac:dyDescent="0.3">
      <c r="A49" s="84"/>
      <c r="B49" s="84"/>
      <c r="C49" s="84"/>
      <c r="D49" s="91"/>
      <c r="E49" s="82"/>
      <c r="F49" s="82"/>
      <c r="G49" s="89"/>
      <c r="H49" s="89"/>
    </row>
    <row r="50" spans="1:10" ht="11.25" customHeight="1" x14ac:dyDescent="0.3">
      <c r="A50" s="86" t="s">
        <v>73</v>
      </c>
      <c r="B50" s="84"/>
      <c r="C50" s="84"/>
      <c r="D50" s="91"/>
      <c r="E50" s="87" t="s">
        <v>74</v>
      </c>
      <c r="F50" s="87" t="s">
        <v>75</v>
      </c>
      <c r="G50" s="90" t="s">
        <v>76</v>
      </c>
      <c r="H50" s="90" t="s">
        <v>77</v>
      </c>
    </row>
    <row r="51" spans="1:10" ht="11.25" customHeight="1" x14ac:dyDescent="0.3">
      <c r="A51" s="84"/>
      <c r="B51" s="84"/>
      <c r="C51" s="84"/>
      <c r="D51" s="91"/>
      <c r="E51" s="87"/>
      <c r="F51" s="82"/>
      <c r="G51" s="89"/>
      <c r="H51" s="89"/>
    </row>
    <row r="52" spans="1:10" ht="11.25" customHeight="1" x14ac:dyDescent="0.3">
      <c r="A52" s="86" t="s">
        <v>78</v>
      </c>
      <c r="B52" s="84"/>
      <c r="C52" s="84"/>
      <c r="D52" s="91"/>
      <c r="E52" s="82"/>
      <c r="F52" s="87" t="s">
        <v>79</v>
      </c>
      <c r="G52" s="90" t="s">
        <v>80</v>
      </c>
      <c r="H52" s="90"/>
    </row>
    <row r="53" spans="1:10" ht="11.25" customHeight="1" x14ac:dyDescent="0.3">
      <c r="A53" s="84"/>
      <c r="B53" s="84"/>
      <c r="C53" s="84"/>
      <c r="D53" s="91"/>
      <c r="E53" s="82"/>
      <c r="F53" s="82"/>
      <c r="G53" s="89"/>
      <c r="H53" s="89"/>
    </row>
    <row r="54" spans="1:10" ht="11.25" customHeight="1" x14ac:dyDescent="0.3">
      <c r="A54" s="86" t="s">
        <v>81</v>
      </c>
      <c r="B54" s="84"/>
      <c r="C54" s="84"/>
      <c r="D54" s="91"/>
      <c r="E54" s="82"/>
      <c r="F54" s="87" t="s">
        <v>82</v>
      </c>
      <c r="G54" s="90" t="s">
        <v>83</v>
      </c>
      <c r="H54" s="87"/>
      <c r="I54" s="95"/>
      <c r="J54" s="98"/>
    </row>
    <row r="55" spans="1:10" ht="11.25" customHeight="1" x14ac:dyDescent="0.3">
      <c r="A55" s="84"/>
      <c r="B55" s="84"/>
      <c r="C55" s="84"/>
      <c r="D55" s="91"/>
      <c r="E55" s="82"/>
      <c r="F55" s="82"/>
      <c r="G55" s="89"/>
      <c r="H55" s="89"/>
      <c r="I55" s="95"/>
      <c r="J55" s="98"/>
    </row>
    <row r="56" spans="1:10" ht="11.25" customHeight="1" x14ac:dyDescent="0.3">
      <c r="A56" s="86" t="s">
        <v>84</v>
      </c>
      <c r="B56" s="84"/>
      <c r="C56" s="84"/>
      <c r="D56" s="91"/>
      <c r="E56" s="87" t="s">
        <v>85</v>
      </c>
      <c r="F56" s="87" t="s">
        <v>86</v>
      </c>
      <c r="G56" s="90" t="s">
        <v>87</v>
      </c>
      <c r="H56" s="87"/>
      <c r="I56" s="96"/>
      <c r="J56" s="99"/>
    </row>
    <row r="57" spans="1:10" ht="11.25" customHeight="1" x14ac:dyDescent="0.3">
      <c r="A57" s="84"/>
      <c r="B57" s="84"/>
      <c r="C57" s="84"/>
      <c r="D57" s="91"/>
      <c r="E57" s="87"/>
      <c r="F57" s="82"/>
      <c r="G57" s="89"/>
      <c r="H57" s="89"/>
      <c r="I57" s="97"/>
      <c r="J57" s="99"/>
    </row>
    <row r="58" spans="1:10" ht="11.25" customHeight="1" x14ac:dyDescent="0.3">
      <c r="A58" s="86" t="s">
        <v>88</v>
      </c>
      <c r="B58" s="84"/>
      <c r="C58" s="84"/>
      <c r="D58" s="91"/>
      <c r="E58" s="82"/>
      <c r="F58" s="87" t="s">
        <v>89</v>
      </c>
      <c r="G58" s="90" t="s">
        <v>90</v>
      </c>
      <c r="H58" s="87"/>
      <c r="J58" s="100"/>
    </row>
    <row r="59" spans="1:10" ht="11.25" customHeight="1" x14ac:dyDescent="0.3">
      <c r="A59" s="84"/>
      <c r="B59" s="84"/>
      <c r="C59" s="84"/>
      <c r="D59" s="91"/>
      <c r="E59" s="82"/>
      <c r="F59" s="82"/>
      <c r="G59" s="89"/>
      <c r="H59" s="89"/>
      <c r="J59" s="101"/>
    </row>
    <row r="60" spans="1:10" ht="11.25" customHeight="1" x14ac:dyDescent="0.3">
      <c r="A60" s="86" t="s">
        <v>91</v>
      </c>
      <c r="B60" s="84"/>
      <c r="C60" s="84"/>
      <c r="D60" s="91"/>
      <c r="E60" s="82"/>
      <c r="F60" s="87" t="s">
        <v>92</v>
      </c>
      <c r="G60" s="90" t="s">
        <v>93</v>
      </c>
      <c r="H60" s="87"/>
    </row>
    <row r="61" spans="1:10" ht="11.25" customHeight="1" x14ac:dyDescent="0.3">
      <c r="A61" s="84"/>
      <c r="B61" s="84"/>
      <c r="C61" s="84"/>
      <c r="D61" s="91"/>
      <c r="E61" s="82"/>
      <c r="F61" s="82"/>
      <c r="G61" s="89"/>
      <c r="H61" s="89"/>
    </row>
    <row r="62" spans="1:10" ht="11.25" customHeight="1" x14ac:dyDescent="0.3">
      <c r="A62" s="86" t="s">
        <v>94</v>
      </c>
      <c r="B62" s="84"/>
      <c r="C62" s="84"/>
      <c r="D62" s="91"/>
      <c r="E62" s="82"/>
      <c r="F62" s="87" t="s">
        <v>95</v>
      </c>
      <c r="G62" s="90" t="s">
        <v>96</v>
      </c>
      <c r="H62" s="87"/>
    </row>
    <row r="63" spans="1:10" ht="11.25" customHeight="1" x14ac:dyDescent="0.3">
      <c r="A63" s="84"/>
      <c r="B63" s="84"/>
      <c r="C63" s="84"/>
      <c r="D63" s="91"/>
      <c r="E63" s="82"/>
      <c r="F63" s="82"/>
      <c r="G63" s="89"/>
      <c r="H63" s="89"/>
    </row>
    <row r="64" spans="1:10" x14ac:dyDescent="0.3">
      <c r="A64" s="1"/>
      <c r="B64" s="1"/>
      <c r="C64" s="1"/>
      <c r="D64" s="4"/>
      <c r="E64" s="5"/>
      <c r="F64" s="1"/>
      <c r="G64" s="1"/>
      <c r="H64" s="1"/>
    </row>
  </sheetData>
  <mergeCells count="186">
    <mergeCell ref="I54:I55"/>
    <mergeCell ref="I56:I57"/>
    <mergeCell ref="J54:J55"/>
    <mergeCell ref="J56:J57"/>
    <mergeCell ref="J58:J59"/>
    <mergeCell ref="A3:H3"/>
    <mergeCell ref="A1:H1"/>
    <mergeCell ref="D62:D63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A62:C63"/>
    <mergeCell ref="G62:G63"/>
    <mergeCell ref="F62:F63"/>
    <mergeCell ref="H62:H63"/>
    <mergeCell ref="D6:D7"/>
    <mergeCell ref="D8:D9"/>
    <mergeCell ref="D10:D11"/>
    <mergeCell ref="D12:D13"/>
    <mergeCell ref="H56:H57"/>
    <mergeCell ref="A58:C59"/>
    <mergeCell ref="G58:G59"/>
    <mergeCell ref="F58:F59"/>
    <mergeCell ref="H58:H59"/>
    <mergeCell ref="A60:C61"/>
    <mergeCell ref="G60:G61"/>
    <mergeCell ref="F60:F61"/>
    <mergeCell ref="H60:H61"/>
    <mergeCell ref="D56:D57"/>
    <mergeCell ref="D58:D59"/>
    <mergeCell ref="D60:D61"/>
    <mergeCell ref="A56:C57"/>
    <mergeCell ref="G56:G57"/>
    <mergeCell ref="F56:F57"/>
    <mergeCell ref="H50:H51"/>
    <mergeCell ref="A52:C53"/>
    <mergeCell ref="G52:G53"/>
    <mergeCell ref="F52:F53"/>
    <mergeCell ref="H52:H53"/>
    <mergeCell ref="A54:C55"/>
    <mergeCell ref="G54:G55"/>
    <mergeCell ref="F54:F55"/>
    <mergeCell ref="H54:H55"/>
    <mergeCell ref="D50:D51"/>
    <mergeCell ref="D52:D53"/>
    <mergeCell ref="D54:D55"/>
    <mergeCell ref="A50:C51"/>
    <mergeCell ref="G50:G51"/>
    <mergeCell ref="F50:F51"/>
    <mergeCell ref="H44:H45"/>
    <mergeCell ref="A46:C47"/>
    <mergeCell ref="G46:G47"/>
    <mergeCell ref="F46:F47"/>
    <mergeCell ref="H46:H47"/>
    <mergeCell ref="A48:C49"/>
    <mergeCell ref="G48:G49"/>
    <mergeCell ref="F48:F49"/>
    <mergeCell ref="H48:H49"/>
    <mergeCell ref="D44:D45"/>
    <mergeCell ref="D46:D47"/>
    <mergeCell ref="D48:D49"/>
    <mergeCell ref="A44:C45"/>
    <mergeCell ref="G44:G45"/>
    <mergeCell ref="F44:F45"/>
    <mergeCell ref="H38:H39"/>
    <mergeCell ref="C40:C41"/>
    <mergeCell ref="G40:G41"/>
    <mergeCell ref="F40:F41"/>
    <mergeCell ref="H40:H41"/>
    <mergeCell ref="C42:C43"/>
    <mergeCell ref="G42:G43"/>
    <mergeCell ref="F42:F43"/>
    <mergeCell ref="H42:H43"/>
    <mergeCell ref="D38:D39"/>
    <mergeCell ref="D40:D41"/>
    <mergeCell ref="D42:D43"/>
    <mergeCell ref="H32:H33"/>
    <mergeCell ref="C34:C35"/>
    <mergeCell ref="G34:G35"/>
    <mergeCell ref="F34:F35"/>
    <mergeCell ref="H34:H35"/>
    <mergeCell ref="C36:C37"/>
    <mergeCell ref="G36:G37"/>
    <mergeCell ref="F36:F37"/>
    <mergeCell ref="H36:H37"/>
    <mergeCell ref="E32:E33"/>
    <mergeCell ref="E34:E35"/>
    <mergeCell ref="E36:E37"/>
    <mergeCell ref="D32:D33"/>
    <mergeCell ref="D34:D35"/>
    <mergeCell ref="D36:D37"/>
    <mergeCell ref="H26:H27"/>
    <mergeCell ref="C28:C29"/>
    <mergeCell ref="G28:G29"/>
    <mergeCell ref="F28:F29"/>
    <mergeCell ref="H28:H29"/>
    <mergeCell ref="C30:C31"/>
    <mergeCell ref="G30:G31"/>
    <mergeCell ref="F30:F31"/>
    <mergeCell ref="H30:H31"/>
    <mergeCell ref="E26:E27"/>
    <mergeCell ref="E28:E29"/>
    <mergeCell ref="E30:E31"/>
    <mergeCell ref="D26:D27"/>
    <mergeCell ref="D28:D29"/>
    <mergeCell ref="D30:D31"/>
    <mergeCell ref="H20:H21"/>
    <mergeCell ref="C22:C23"/>
    <mergeCell ref="G22:G23"/>
    <mergeCell ref="F22:F23"/>
    <mergeCell ref="H22:H23"/>
    <mergeCell ref="C24:C25"/>
    <mergeCell ref="G24:G25"/>
    <mergeCell ref="F24:F25"/>
    <mergeCell ref="H24:H25"/>
    <mergeCell ref="E24:E25"/>
    <mergeCell ref="E22:E23"/>
    <mergeCell ref="E20:E21"/>
    <mergeCell ref="D20:D21"/>
    <mergeCell ref="D22:D23"/>
    <mergeCell ref="D24:D25"/>
    <mergeCell ref="H12:H13"/>
    <mergeCell ref="F12:F13"/>
    <mergeCell ref="G12:G13"/>
    <mergeCell ref="B14:B19"/>
    <mergeCell ref="C14:C15"/>
    <mergeCell ref="E14:E15"/>
    <mergeCell ref="F14:F15"/>
    <mergeCell ref="G14:G15"/>
    <mergeCell ref="H14:H15"/>
    <mergeCell ref="C16:C17"/>
    <mergeCell ref="G16:G17"/>
    <mergeCell ref="H16:H17"/>
    <mergeCell ref="F16:F17"/>
    <mergeCell ref="C18:C19"/>
    <mergeCell ref="G18:G19"/>
    <mergeCell ref="H18:H19"/>
    <mergeCell ref="F18:F19"/>
    <mergeCell ref="D14:D15"/>
    <mergeCell ref="D16:D17"/>
    <mergeCell ref="E16:E17"/>
    <mergeCell ref="E18:E19"/>
    <mergeCell ref="D18:D19"/>
    <mergeCell ref="H6:H7"/>
    <mergeCell ref="C8:C9"/>
    <mergeCell ref="E8:E9"/>
    <mergeCell ref="F8:F9"/>
    <mergeCell ref="G8:G9"/>
    <mergeCell ref="H8:H9"/>
    <mergeCell ref="C10:C11"/>
    <mergeCell ref="E10:E11"/>
    <mergeCell ref="F10:F11"/>
    <mergeCell ref="G10:G11"/>
    <mergeCell ref="H10:H11"/>
    <mergeCell ref="A5:C5"/>
    <mergeCell ref="A6:A43"/>
    <mergeCell ref="B6:B13"/>
    <mergeCell ref="C6:C7"/>
    <mergeCell ref="E6:E7"/>
    <mergeCell ref="F6:F7"/>
    <mergeCell ref="G6:G7"/>
    <mergeCell ref="C12:C13"/>
    <mergeCell ref="E12:E13"/>
    <mergeCell ref="B20:B43"/>
    <mergeCell ref="C20:C21"/>
    <mergeCell ref="F20:F21"/>
    <mergeCell ref="G20:G21"/>
    <mergeCell ref="C26:C27"/>
    <mergeCell ref="G26:G27"/>
    <mergeCell ref="F26:F27"/>
    <mergeCell ref="C32:C33"/>
    <mergeCell ref="G32:G33"/>
    <mergeCell ref="F32:F33"/>
    <mergeCell ref="C38:C39"/>
    <mergeCell ref="G38:G39"/>
    <mergeCell ref="F38:F39"/>
  </mergeCells>
  <phoneticPr fontId="8" type="noConversion"/>
  <pageMargins left="0.51181102362204722" right="0.51181102362204722" top="0.6692913385826772" bottom="0.47244094488188981" header="0.51181102362204722" footer="0.51181102362204722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8"/>
  <sheetViews>
    <sheetView view="pageBreakPreview" zoomScaleNormal="100" zoomScaleSheetLayoutView="100" zoomScalePageLayoutView="80" workbookViewId="0">
      <selection activeCell="A3" sqref="A3:A4"/>
    </sheetView>
  </sheetViews>
  <sheetFormatPr defaultRowHeight="16.5" x14ac:dyDescent="0.3"/>
  <cols>
    <col min="1" max="1" width="20.875" customWidth="1"/>
    <col min="2" max="2" width="14.375" customWidth="1"/>
    <col min="3" max="3" width="6.375" customWidth="1"/>
    <col min="4" max="4" width="8.625" customWidth="1"/>
    <col min="5" max="5" width="13" customWidth="1"/>
    <col min="6" max="6" width="12" customWidth="1"/>
    <col min="7" max="7" width="13" customWidth="1"/>
    <col min="8" max="8" width="12.125" customWidth="1"/>
    <col min="9" max="9" width="13" customWidth="1"/>
    <col min="10" max="10" width="11.875" customWidth="1"/>
    <col min="11" max="12" width="13" customWidth="1"/>
    <col min="13" max="13" width="5.75" customWidth="1"/>
  </cols>
  <sheetData>
    <row r="1" spans="1:13" ht="47.25" customHeight="1" x14ac:dyDescent="0.6">
      <c r="A1" s="104" t="s">
        <v>134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ht="47.25" customHeight="1" x14ac:dyDescent="0.3">
      <c r="A2" s="107" t="s">
        <v>218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ht="21" customHeight="1" x14ac:dyDescent="0.3">
      <c r="A3" s="106" t="s">
        <v>97</v>
      </c>
      <c r="B3" s="106" t="s">
        <v>98</v>
      </c>
      <c r="C3" s="106" t="s">
        <v>99</v>
      </c>
      <c r="D3" s="106" t="s">
        <v>100</v>
      </c>
      <c r="E3" s="106" t="s">
        <v>101</v>
      </c>
      <c r="F3" s="106"/>
      <c r="G3" s="106" t="s">
        <v>102</v>
      </c>
      <c r="H3" s="106"/>
      <c r="I3" s="106" t="s">
        <v>103</v>
      </c>
      <c r="J3" s="106"/>
      <c r="K3" s="106" t="s">
        <v>104</v>
      </c>
      <c r="L3" s="106"/>
      <c r="M3" s="106" t="s">
        <v>105</v>
      </c>
    </row>
    <row r="4" spans="1:13" ht="21" customHeight="1" x14ac:dyDescent="0.3">
      <c r="A4" s="106"/>
      <c r="B4" s="106"/>
      <c r="C4" s="106"/>
      <c r="D4" s="106"/>
      <c r="E4" s="6" t="s">
        <v>106</v>
      </c>
      <c r="F4" s="6" t="s">
        <v>107</v>
      </c>
      <c r="G4" s="6" t="s">
        <v>106</v>
      </c>
      <c r="H4" s="6" t="s">
        <v>107</v>
      </c>
      <c r="I4" s="6" t="s">
        <v>106</v>
      </c>
      <c r="J4" s="6" t="s">
        <v>107</v>
      </c>
      <c r="K4" s="6" t="s">
        <v>106</v>
      </c>
      <c r="L4" s="6" t="s">
        <v>107</v>
      </c>
      <c r="M4" s="106"/>
    </row>
    <row r="5" spans="1:13" ht="21" customHeight="1" x14ac:dyDescent="0.3">
      <c r="A5" s="37" t="s">
        <v>150</v>
      </c>
      <c r="B5" s="36"/>
      <c r="C5" s="39" t="s">
        <v>149</v>
      </c>
      <c r="D5" s="39">
        <v>1</v>
      </c>
      <c r="E5" s="38"/>
      <c r="F5" s="38"/>
      <c r="G5" s="38">
        <f>SUM(H6:H6)</f>
        <v>0</v>
      </c>
      <c r="H5" s="38">
        <f>D5*G5</f>
        <v>0</v>
      </c>
      <c r="I5" s="38">
        <f>SUM(J6:J6)</f>
        <v>0</v>
      </c>
      <c r="J5" s="38">
        <f>D5*I5</f>
        <v>0</v>
      </c>
      <c r="K5" s="38"/>
      <c r="L5" s="40"/>
      <c r="M5" s="36"/>
    </row>
    <row r="6" spans="1:13" ht="21" customHeight="1" x14ac:dyDescent="0.3">
      <c r="A6" s="11" t="s">
        <v>212</v>
      </c>
      <c r="B6" s="78" t="s">
        <v>148</v>
      </c>
      <c r="C6" s="35" t="s">
        <v>149</v>
      </c>
      <c r="D6" s="35">
        <v>1</v>
      </c>
      <c r="E6" s="13"/>
      <c r="F6" s="14"/>
      <c r="G6" s="15"/>
      <c r="H6" s="14">
        <f>내역서!H6</f>
        <v>0</v>
      </c>
      <c r="I6" s="15"/>
      <c r="J6" s="14">
        <f>내역서!J6</f>
        <v>0</v>
      </c>
      <c r="K6" s="15"/>
      <c r="L6" s="14"/>
      <c r="M6" s="7"/>
    </row>
    <row r="7" spans="1:13" ht="21" customHeight="1" x14ac:dyDescent="0.3">
      <c r="A7" s="11" t="s">
        <v>213</v>
      </c>
      <c r="B7" s="78" t="s">
        <v>148</v>
      </c>
      <c r="C7" s="35" t="s">
        <v>149</v>
      </c>
      <c r="D7" s="35">
        <v>1</v>
      </c>
      <c r="E7" s="13"/>
      <c r="F7" s="48"/>
      <c r="G7" s="15"/>
      <c r="H7" s="48">
        <f>[1]내역서!H11</f>
        <v>0</v>
      </c>
      <c r="I7" s="15"/>
      <c r="J7" s="48">
        <f>[1]내역서!J11</f>
        <v>0</v>
      </c>
      <c r="K7" s="15"/>
      <c r="L7" s="48"/>
      <c r="M7" s="7"/>
    </row>
    <row r="8" spans="1:13" ht="21" customHeight="1" x14ac:dyDescent="0.3">
      <c r="A8" s="11" t="s">
        <v>190</v>
      </c>
      <c r="B8" s="78" t="s">
        <v>148</v>
      </c>
      <c r="C8" s="35" t="s">
        <v>149</v>
      </c>
      <c r="D8" s="35">
        <v>1</v>
      </c>
      <c r="E8" s="13"/>
      <c r="F8" s="48"/>
      <c r="G8" s="15"/>
      <c r="H8" s="48">
        <f>[1]내역서!H8</f>
        <v>0</v>
      </c>
      <c r="I8" s="15"/>
      <c r="J8" s="48">
        <f>[1]내역서!J8</f>
        <v>0</v>
      </c>
      <c r="K8" s="15"/>
      <c r="L8" s="48"/>
      <c r="M8" s="7"/>
    </row>
    <row r="9" spans="1:13" ht="21" customHeight="1" x14ac:dyDescent="0.3">
      <c r="A9" s="11" t="s">
        <v>191</v>
      </c>
      <c r="B9" s="78" t="s">
        <v>148</v>
      </c>
      <c r="C9" s="35" t="s">
        <v>149</v>
      </c>
      <c r="D9" s="35">
        <v>1</v>
      </c>
      <c r="E9" s="13"/>
      <c r="F9" s="48"/>
      <c r="G9" s="15"/>
      <c r="H9" s="48">
        <f>[1]내역서!H17</f>
        <v>0</v>
      </c>
      <c r="I9" s="15"/>
      <c r="J9" s="48">
        <f>[1]내역서!J17</f>
        <v>0</v>
      </c>
      <c r="K9" s="15"/>
      <c r="L9" s="48"/>
      <c r="M9" s="7"/>
    </row>
    <row r="10" spans="1:13" ht="21" customHeigh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21" customHeigh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21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21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21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21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21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21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21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21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21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21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21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21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21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1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21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21" customHeight="1" x14ac:dyDescent="0.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21" customHeight="1" x14ac:dyDescent="0.3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</sheetData>
  <mergeCells count="11"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  <mergeCell ref="A2:M2"/>
  </mergeCells>
  <phoneticPr fontId="8" type="noConversion"/>
  <pageMargins left="0.54166666666666663" right="0.39370078740157483" top="0.6166666666666667" bottom="0.35833333333333334" header="0.51181102362204722" footer="0.51181102362204722"/>
  <pageSetup paperSize="9" scale="80" fitToHeight="0" orientation="landscape" r:id="rId1"/>
  <ignoredErrors>
    <ignoredError sqref="H5:J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view="pageBreakPreview" zoomScaleNormal="100" zoomScaleSheetLayoutView="100" zoomScalePageLayoutView="50" workbookViewId="0">
      <selection activeCell="A4" sqref="A4:A5"/>
    </sheetView>
  </sheetViews>
  <sheetFormatPr defaultRowHeight="16.5" x14ac:dyDescent="0.3"/>
  <cols>
    <col min="1" max="1" width="20.875" customWidth="1"/>
    <col min="2" max="2" width="15.75" customWidth="1"/>
    <col min="3" max="3" width="6.375" customWidth="1"/>
    <col min="4" max="4" width="8.625" customWidth="1"/>
    <col min="5" max="5" width="13" customWidth="1"/>
    <col min="6" max="6" width="12" customWidth="1"/>
    <col min="7" max="7" width="13" customWidth="1"/>
    <col min="8" max="8" width="12.125" customWidth="1"/>
    <col min="9" max="9" width="13" customWidth="1"/>
    <col min="10" max="10" width="11.875" customWidth="1"/>
    <col min="11" max="12" width="13" customWidth="1"/>
    <col min="13" max="13" width="7.375" customWidth="1"/>
    <col min="14" max="14" width="8" customWidth="1"/>
    <col min="15" max="15" width="13" customWidth="1"/>
  </cols>
  <sheetData>
    <row r="1" spans="1:13" ht="47.25" customHeight="1" x14ac:dyDescent="0.3">
      <c r="A1" s="103" t="s">
        <v>211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27.75" customHeight="1" x14ac:dyDescent="0.3">
      <c r="A2" s="109" t="s">
        <v>215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6.75" customHeight="1" x14ac:dyDescent="0.3"/>
    <row r="4" spans="1:13" ht="18.75" customHeight="1" x14ac:dyDescent="0.3">
      <c r="A4" s="106" t="s">
        <v>97</v>
      </c>
      <c r="B4" s="106" t="s">
        <v>98</v>
      </c>
      <c r="C4" s="106" t="s">
        <v>99</v>
      </c>
      <c r="D4" s="106" t="s">
        <v>100</v>
      </c>
      <c r="E4" s="106" t="s">
        <v>101</v>
      </c>
      <c r="F4" s="106"/>
      <c r="G4" s="106" t="s">
        <v>102</v>
      </c>
      <c r="H4" s="106"/>
      <c r="I4" s="106" t="s">
        <v>103</v>
      </c>
      <c r="J4" s="106"/>
      <c r="K4" s="106" t="s">
        <v>104</v>
      </c>
      <c r="L4" s="106"/>
      <c r="M4" s="106" t="s">
        <v>105</v>
      </c>
    </row>
    <row r="5" spans="1:13" ht="18.75" customHeight="1" x14ac:dyDescent="0.3">
      <c r="A5" s="106"/>
      <c r="B5" s="106"/>
      <c r="C5" s="106"/>
      <c r="D5" s="106"/>
      <c r="E5" s="6" t="s">
        <v>106</v>
      </c>
      <c r="F5" s="6" t="s">
        <v>107</v>
      </c>
      <c r="G5" s="6" t="s">
        <v>106</v>
      </c>
      <c r="H5" s="6" t="s">
        <v>107</v>
      </c>
      <c r="I5" s="6" t="s">
        <v>106</v>
      </c>
      <c r="J5" s="6" t="s">
        <v>107</v>
      </c>
      <c r="K5" s="6" t="s">
        <v>106</v>
      </c>
      <c r="L5" s="6" t="s">
        <v>107</v>
      </c>
      <c r="M5" s="106"/>
    </row>
    <row r="6" spans="1:13" ht="18.75" customHeight="1" x14ac:dyDescent="0.3">
      <c r="A6" s="16" t="s">
        <v>219</v>
      </c>
      <c r="B6" s="16"/>
      <c r="C6" s="16"/>
      <c r="D6" s="17"/>
      <c r="E6" s="16"/>
      <c r="F6" s="16">
        <f>F7</f>
        <v>0</v>
      </c>
      <c r="G6" s="16"/>
      <c r="H6" s="16">
        <f>H7</f>
        <v>0</v>
      </c>
      <c r="I6" s="16"/>
      <c r="J6" s="16">
        <f>J7</f>
        <v>0</v>
      </c>
      <c r="K6" s="16"/>
      <c r="L6" s="16">
        <f>L7</f>
        <v>0</v>
      </c>
      <c r="M6" s="17"/>
    </row>
    <row r="7" spans="1:13" ht="18.75" customHeight="1" x14ac:dyDescent="0.3">
      <c r="A7" s="18" t="s">
        <v>194</v>
      </c>
      <c r="B7" s="19"/>
      <c r="C7" s="19"/>
      <c r="D7" s="20"/>
      <c r="E7" s="19"/>
      <c r="F7" s="19"/>
      <c r="G7" s="19"/>
      <c r="H7" s="19">
        <f>SUM(H8:H12)</f>
        <v>0</v>
      </c>
      <c r="I7" s="19"/>
      <c r="J7" s="19">
        <f>SUM(J8:J12)</f>
        <v>0</v>
      </c>
      <c r="K7" s="19"/>
      <c r="L7" s="19">
        <f>SUM(L8:L12)</f>
        <v>0</v>
      </c>
      <c r="M7" s="20"/>
    </row>
    <row r="8" spans="1:13" ht="18.75" customHeight="1" x14ac:dyDescent="0.3">
      <c r="A8" s="12" t="s">
        <v>155</v>
      </c>
      <c r="B8" s="22" t="s">
        <v>109</v>
      </c>
      <c r="C8" s="10" t="s">
        <v>110</v>
      </c>
      <c r="D8" s="23">
        <f>ROUNDDOWN(수량산출!D5,5)</f>
        <v>1</v>
      </c>
      <c r="E8" s="8"/>
      <c r="F8" s="8"/>
      <c r="G8" s="41"/>
      <c r="H8" s="8">
        <f>ROUNDDOWN(G8*수량산출!D5,0)</f>
        <v>0</v>
      </c>
      <c r="I8" s="7"/>
      <c r="J8" s="8">
        <f>ROUNDDOWN(I8*수량산출!D5,0)</f>
        <v>0</v>
      </c>
      <c r="K8" s="8">
        <f t="shared" ref="K8:K11" si="0">E8+G8+I8</f>
        <v>0</v>
      </c>
      <c r="L8" s="8">
        <f t="shared" ref="L8:L11" si="1">F8+H8+J8</f>
        <v>0</v>
      </c>
      <c r="M8" s="24"/>
    </row>
    <row r="9" spans="1:13" ht="18.75" customHeight="1" x14ac:dyDescent="0.3">
      <c r="A9" s="12" t="s">
        <v>156</v>
      </c>
      <c r="B9" s="22" t="s">
        <v>111</v>
      </c>
      <c r="C9" s="10" t="s">
        <v>110</v>
      </c>
      <c r="D9" s="23">
        <f>ROUNDDOWN(수량산출!D6,5)</f>
        <v>1</v>
      </c>
      <c r="E9" s="8"/>
      <c r="F9" s="8"/>
      <c r="G9" s="41"/>
      <c r="H9" s="8">
        <f>ROUNDDOWN(G9*수량산출!D5,0)</f>
        <v>0</v>
      </c>
      <c r="I9" s="7"/>
      <c r="J9" s="8">
        <f>ROUNDDOWN(I9*수량산출!D5,0)</f>
        <v>0</v>
      </c>
      <c r="K9" s="8">
        <f t="shared" si="0"/>
        <v>0</v>
      </c>
      <c r="L9" s="8">
        <f t="shared" si="1"/>
        <v>0</v>
      </c>
      <c r="M9" s="24"/>
    </row>
    <row r="10" spans="1:13" ht="18.75" customHeight="1" x14ac:dyDescent="0.3">
      <c r="A10" s="12" t="s">
        <v>157</v>
      </c>
      <c r="B10" s="22" t="s">
        <v>223</v>
      </c>
      <c r="C10" s="10" t="s">
        <v>110</v>
      </c>
      <c r="D10" s="23">
        <f>ROUNDDOWN(수량산출!D7,5)</f>
        <v>1</v>
      </c>
      <c r="E10" s="8"/>
      <c r="F10" s="8"/>
      <c r="G10" s="41"/>
      <c r="H10" s="8">
        <f>ROUNDDOWN(G10*수량산출!D5,0)</f>
        <v>0</v>
      </c>
      <c r="I10" s="7"/>
      <c r="J10" s="8">
        <f>ROUNDDOWN(I10*수량산출!D5,0)</f>
        <v>0</v>
      </c>
      <c r="K10" s="8">
        <f t="shared" si="0"/>
        <v>0</v>
      </c>
      <c r="L10" s="8">
        <f t="shared" si="1"/>
        <v>0</v>
      </c>
      <c r="M10" s="24"/>
    </row>
    <row r="11" spans="1:13" ht="18.75" customHeight="1" x14ac:dyDescent="0.3">
      <c r="A11" s="12" t="s">
        <v>158</v>
      </c>
      <c r="B11" s="22" t="s">
        <v>222</v>
      </c>
      <c r="C11" s="10" t="s">
        <v>110</v>
      </c>
      <c r="D11" s="23">
        <f>ROUNDDOWN(수량산출!D8,5)</f>
        <v>1</v>
      </c>
      <c r="E11" s="8"/>
      <c r="F11" s="8"/>
      <c r="G11" s="41"/>
      <c r="H11" s="8">
        <f>ROUNDDOWN(G11*수량산출!D5,0)</f>
        <v>0</v>
      </c>
      <c r="I11" s="7"/>
      <c r="J11" s="8">
        <f>ROUNDDOWN(I11*수량산출!D5,0)</f>
        <v>0</v>
      </c>
      <c r="K11" s="8">
        <f t="shared" si="0"/>
        <v>0</v>
      </c>
      <c r="L11" s="8">
        <f t="shared" si="1"/>
        <v>0</v>
      </c>
      <c r="M11" s="24"/>
    </row>
    <row r="12" spans="1:13" ht="18.75" customHeight="1" x14ac:dyDescent="0.3">
      <c r="A12" s="21"/>
      <c r="B12" s="22"/>
      <c r="C12" s="10"/>
      <c r="D12" s="23"/>
      <c r="E12" s="8"/>
      <c r="F12" s="8"/>
      <c r="G12" s="41"/>
      <c r="H12" s="8"/>
      <c r="I12" s="7"/>
      <c r="J12" s="8"/>
      <c r="K12" s="8"/>
      <c r="L12" s="8"/>
      <c r="M12" s="24"/>
    </row>
    <row r="13" spans="1:13" ht="18.75" customHeight="1" x14ac:dyDescent="0.3">
      <c r="A13" s="16" t="s">
        <v>108</v>
      </c>
      <c r="B13" s="16"/>
      <c r="C13" s="16"/>
      <c r="D13" s="17"/>
      <c r="E13" s="16"/>
      <c r="F13" s="16">
        <f>F14</f>
        <v>0</v>
      </c>
      <c r="G13" s="16"/>
      <c r="H13" s="16">
        <f>H14</f>
        <v>0</v>
      </c>
      <c r="I13" s="16"/>
      <c r="J13" s="16">
        <f>J14</f>
        <v>0</v>
      </c>
      <c r="K13" s="16"/>
      <c r="L13" s="16">
        <f>L14</f>
        <v>0</v>
      </c>
      <c r="M13" s="17"/>
    </row>
    <row r="14" spans="1:13" ht="18.75" customHeight="1" x14ac:dyDescent="0.3">
      <c r="A14" s="18" t="s">
        <v>192</v>
      </c>
      <c r="B14" s="19"/>
      <c r="C14" s="19"/>
      <c r="D14" s="20"/>
      <c r="E14" s="19"/>
      <c r="F14" s="19"/>
      <c r="G14" s="19"/>
      <c r="H14" s="19">
        <f>SUM(H15:H19)</f>
        <v>0</v>
      </c>
      <c r="I14" s="19"/>
      <c r="J14" s="19">
        <f>SUM(J15:J19)</f>
        <v>0</v>
      </c>
      <c r="K14" s="19"/>
      <c r="L14" s="19">
        <f>SUM(L15:L16)</f>
        <v>0</v>
      </c>
      <c r="M14" s="24"/>
    </row>
    <row r="15" spans="1:13" ht="18.75" customHeight="1" x14ac:dyDescent="0.3">
      <c r="A15" s="12" t="s">
        <v>203</v>
      </c>
      <c r="B15" s="22" t="s">
        <v>168</v>
      </c>
      <c r="C15" s="10" t="s">
        <v>204</v>
      </c>
      <c r="D15" s="23">
        <f>ROUNDDOWN(수량산출!D12,5)</f>
        <v>2</v>
      </c>
      <c r="E15" s="8"/>
      <c r="F15" s="8"/>
      <c r="G15" s="41"/>
      <c r="H15" s="8">
        <f>ROUNDDOWN(G15*수량산출!D12,0)</f>
        <v>0</v>
      </c>
      <c r="I15" s="7"/>
      <c r="J15" s="8">
        <f>ROUNDDOWN(I15*수량산출!D12,0)</f>
        <v>0</v>
      </c>
      <c r="K15" s="8">
        <f t="shared" ref="K15:K16" si="2">E15+G15+I15</f>
        <v>0</v>
      </c>
      <c r="L15" s="8">
        <f t="shared" ref="L15:L16" si="3">F15+H15+J15</f>
        <v>0</v>
      </c>
      <c r="M15" s="24"/>
    </row>
    <row r="16" spans="1:13" ht="18.75" customHeight="1" x14ac:dyDescent="0.3">
      <c r="A16" s="12" t="s">
        <v>205</v>
      </c>
      <c r="B16" s="22" t="s">
        <v>210</v>
      </c>
      <c r="C16" s="10" t="s">
        <v>204</v>
      </c>
      <c r="D16" s="23">
        <f>ROUNDDOWN(수량산출!D13,5)</f>
        <v>1</v>
      </c>
      <c r="E16" s="8"/>
      <c r="F16" s="8"/>
      <c r="G16" s="41"/>
      <c r="H16" s="8">
        <f>ROUNDDOWN(G16*수량산출!D12,0)</f>
        <v>0</v>
      </c>
      <c r="I16" s="7"/>
      <c r="J16" s="8">
        <f>ROUNDDOWN(I16*수량산출!D12,0)</f>
        <v>0</v>
      </c>
      <c r="K16" s="8">
        <f t="shared" si="2"/>
        <v>0</v>
      </c>
      <c r="L16" s="8">
        <f t="shared" si="3"/>
        <v>0</v>
      </c>
      <c r="M16" s="24"/>
    </row>
    <row r="17" spans="1:13" ht="18.75" customHeight="1" x14ac:dyDescent="0.3">
      <c r="A17" s="21"/>
      <c r="B17" s="22"/>
      <c r="C17" s="10"/>
      <c r="D17" s="23"/>
      <c r="E17" s="8"/>
      <c r="F17" s="8"/>
      <c r="G17" s="41"/>
      <c r="H17" s="8"/>
      <c r="I17" s="7"/>
      <c r="J17" s="8"/>
      <c r="K17" s="8"/>
      <c r="L17" s="8"/>
      <c r="M17" s="24"/>
    </row>
    <row r="18" spans="1:13" ht="18.75" customHeight="1" x14ac:dyDescent="0.3">
      <c r="A18" s="16" t="s">
        <v>190</v>
      </c>
      <c r="B18" s="16"/>
      <c r="C18" s="16"/>
      <c r="D18" s="17"/>
      <c r="E18" s="16"/>
      <c r="F18" s="16">
        <f>F19</f>
        <v>0</v>
      </c>
      <c r="G18" s="16"/>
      <c r="H18" s="16">
        <f>H19</f>
        <v>0</v>
      </c>
      <c r="I18" s="16"/>
      <c r="J18" s="16">
        <f>J19</f>
        <v>0</v>
      </c>
      <c r="K18" s="16"/>
      <c r="L18" s="16">
        <f>L19</f>
        <v>0</v>
      </c>
      <c r="M18" s="17"/>
    </row>
    <row r="19" spans="1:13" ht="18.75" customHeight="1" x14ac:dyDescent="0.3">
      <c r="A19" s="18" t="s">
        <v>193</v>
      </c>
      <c r="B19" s="19"/>
      <c r="C19" s="19"/>
      <c r="D19" s="20"/>
      <c r="E19" s="19"/>
      <c r="F19" s="19"/>
      <c r="G19" s="19"/>
      <c r="H19" s="19">
        <f>SUM(H20:H24)</f>
        <v>0</v>
      </c>
      <c r="I19" s="19"/>
      <c r="J19" s="19">
        <f>SUM(J20:J24)</f>
        <v>0</v>
      </c>
      <c r="K19" s="19"/>
      <c r="L19" s="19">
        <f>SUM(L20:L21)</f>
        <v>0</v>
      </c>
      <c r="M19" s="24"/>
    </row>
    <row r="20" spans="1:13" ht="18.75" customHeight="1" x14ac:dyDescent="0.3">
      <c r="A20" s="12" t="s">
        <v>206</v>
      </c>
      <c r="B20" s="22" t="s">
        <v>207</v>
      </c>
      <c r="C20" s="10" t="s">
        <v>204</v>
      </c>
      <c r="D20" s="23">
        <f>ROUNDDOWN(수량산출!D17,5)</f>
        <v>1</v>
      </c>
      <c r="E20" s="8"/>
      <c r="F20" s="8"/>
      <c r="G20" s="41"/>
      <c r="H20" s="8">
        <f>ROUNDDOWN(G20*수량산출!D17,0)</f>
        <v>0</v>
      </c>
      <c r="I20" s="7"/>
      <c r="J20" s="8">
        <f>ROUNDDOWN(I20*수량산출!D17,0)</f>
        <v>0</v>
      </c>
      <c r="K20" s="8">
        <f t="shared" ref="K20:K21" si="4">E20+G20+I20</f>
        <v>0</v>
      </c>
      <c r="L20" s="8">
        <f t="shared" ref="L20:L21" si="5">F20+H20+J20</f>
        <v>0</v>
      </c>
      <c r="M20" s="24"/>
    </row>
    <row r="21" spans="1:13" ht="18.75" customHeight="1" x14ac:dyDescent="0.3">
      <c r="A21" s="77" t="s">
        <v>208</v>
      </c>
      <c r="B21" s="22" t="s">
        <v>209</v>
      </c>
      <c r="C21" s="10" t="s">
        <v>204</v>
      </c>
      <c r="D21" s="23">
        <f>ROUNDDOWN(수량산출!D18,5)</f>
        <v>2</v>
      </c>
      <c r="E21" s="8"/>
      <c r="F21" s="8"/>
      <c r="G21" s="41"/>
      <c r="H21" s="8">
        <f>ROUNDDOWN(G21*수량산출!D17,0)</f>
        <v>0</v>
      </c>
      <c r="I21" s="7"/>
      <c r="J21" s="8">
        <f>ROUNDDOWN(I21*수량산출!D17,0)</f>
        <v>0</v>
      </c>
      <c r="K21" s="8">
        <f t="shared" si="4"/>
        <v>0</v>
      </c>
      <c r="L21" s="8">
        <f t="shared" si="5"/>
        <v>0</v>
      </c>
      <c r="M21" s="24"/>
    </row>
    <row r="22" spans="1:13" ht="18.75" customHeight="1" x14ac:dyDescent="0.3">
      <c r="A22" s="21"/>
      <c r="B22" s="22"/>
      <c r="C22" s="10"/>
      <c r="D22" s="23"/>
      <c r="E22" s="8"/>
      <c r="F22" s="8"/>
      <c r="G22" s="41"/>
      <c r="H22" s="8"/>
      <c r="I22" s="7"/>
      <c r="J22" s="8"/>
      <c r="K22" s="8"/>
      <c r="L22" s="8"/>
      <c r="M22" s="24"/>
    </row>
    <row r="23" spans="1:13" ht="18.75" customHeight="1" x14ac:dyDescent="0.3">
      <c r="A23" s="16" t="s">
        <v>191</v>
      </c>
      <c r="B23" s="16"/>
      <c r="C23" s="16"/>
      <c r="D23" s="17"/>
      <c r="E23" s="16"/>
      <c r="F23" s="16">
        <f>F24</f>
        <v>0</v>
      </c>
      <c r="G23" s="16"/>
      <c r="H23" s="16">
        <f>H24</f>
        <v>0</v>
      </c>
      <c r="I23" s="16"/>
      <c r="J23" s="16">
        <f>J24</f>
        <v>0</v>
      </c>
      <c r="K23" s="16"/>
      <c r="L23" s="16">
        <f>L24</f>
        <v>0</v>
      </c>
      <c r="M23" s="17"/>
    </row>
    <row r="24" spans="1:13" ht="18.75" customHeight="1" x14ac:dyDescent="0.3">
      <c r="A24" s="18" t="s">
        <v>195</v>
      </c>
      <c r="B24" s="19"/>
      <c r="C24" s="19"/>
      <c r="D24" s="20"/>
      <c r="E24" s="19"/>
      <c r="F24" s="19"/>
      <c r="G24" s="19"/>
      <c r="H24" s="19">
        <f>SUM(H25:H29)</f>
        <v>0</v>
      </c>
      <c r="I24" s="19"/>
      <c r="J24" s="19">
        <f>SUM(J25:J29)</f>
        <v>0</v>
      </c>
      <c r="K24" s="19"/>
      <c r="L24" s="19">
        <f>SUM(L25:L29)</f>
        <v>0</v>
      </c>
      <c r="M24" s="24"/>
    </row>
    <row r="25" spans="1:13" ht="18.75" customHeight="1" x14ac:dyDescent="0.3">
      <c r="A25" s="12" t="s">
        <v>198</v>
      </c>
      <c r="B25" s="22" t="s">
        <v>171</v>
      </c>
      <c r="C25" s="10" t="s">
        <v>204</v>
      </c>
      <c r="D25" s="23">
        <f>ROUNDDOWN(수량산출!D22,5)</f>
        <v>1</v>
      </c>
      <c r="E25" s="8"/>
      <c r="F25" s="8"/>
      <c r="G25" s="41"/>
      <c r="H25" s="8">
        <f>ROUNDDOWN(G25*수량산출!D22,0)</f>
        <v>0</v>
      </c>
      <c r="I25" s="7"/>
      <c r="J25" s="8">
        <f>ROUNDDOWN(I25*수량산출!D22,0)</f>
        <v>0</v>
      </c>
      <c r="K25" s="8">
        <f t="shared" ref="K25:K26" si="6">E25+G25+I25</f>
        <v>0</v>
      </c>
      <c r="L25" s="8">
        <f t="shared" ref="L25:L26" si="7">F25+H25+J25</f>
        <v>0</v>
      </c>
      <c r="M25" s="24"/>
    </row>
    <row r="26" spans="1:13" ht="18.75" customHeight="1" x14ac:dyDescent="0.3">
      <c r="A26" s="12" t="s">
        <v>199</v>
      </c>
      <c r="B26" s="22" t="s">
        <v>173</v>
      </c>
      <c r="C26" s="10" t="s">
        <v>204</v>
      </c>
      <c r="D26" s="23">
        <f>ROUNDDOWN(수량산출!D23,5)</f>
        <v>1</v>
      </c>
      <c r="E26" s="8"/>
      <c r="F26" s="8"/>
      <c r="G26" s="41"/>
      <c r="H26" s="8">
        <f>ROUNDDOWN(G26*수량산출!D22,0)</f>
        <v>0</v>
      </c>
      <c r="I26" s="7"/>
      <c r="J26" s="8">
        <f>ROUNDDOWN(I26*수량산출!D22,0)</f>
        <v>0</v>
      </c>
      <c r="K26" s="8">
        <f t="shared" si="6"/>
        <v>0</v>
      </c>
      <c r="L26" s="8">
        <f t="shared" si="7"/>
        <v>0</v>
      </c>
      <c r="M26" s="24"/>
    </row>
    <row r="27" spans="1:13" ht="18.75" customHeight="1" x14ac:dyDescent="0.3">
      <c r="A27" s="12" t="s">
        <v>200</v>
      </c>
      <c r="B27" s="22" t="s">
        <v>175</v>
      </c>
      <c r="C27" s="10" t="s">
        <v>110</v>
      </c>
      <c r="D27" s="23">
        <f>ROUNDDOWN(수량산출!D24,5)</f>
        <v>1</v>
      </c>
      <c r="E27" s="8"/>
      <c r="F27" s="8"/>
      <c r="G27" s="41"/>
      <c r="H27" s="8">
        <f>ROUNDDOWN(G27*수량산출!D23,0)</f>
        <v>0</v>
      </c>
      <c r="I27" s="7"/>
      <c r="J27" s="8">
        <f>ROUNDDOWN(I27*수량산출!D23,0)</f>
        <v>0</v>
      </c>
      <c r="K27" s="8">
        <f t="shared" ref="K27:K29" si="8">E27+G27+I27</f>
        <v>0</v>
      </c>
      <c r="L27" s="8">
        <f t="shared" ref="L27:L29" si="9">F27+H27+J27</f>
        <v>0</v>
      </c>
      <c r="M27" s="24"/>
    </row>
    <row r="28" spans="1:13" ht="18.75" customHeight="1" x14ac:dyDescent="0.3">
      <c r="A28" s="12" t="s">
        <v>201</v>
      </c>
      <c r="B28" s="22" t="s">
        <v>177</v>
      </c>
      <c r="C28" s="10" t="s">
        <v>204</v>
      </c>
      <c r="D28" s="23">
        <f>ROUNDDOWN(수량산출!D25,5)</f>
        <v>1</v>
      </c>
      <c r="E28" s="8"/>
      <c r="F28" s="8"/>
      <c r="G28" s="41"/>
      <c r="H28" s="8">
        <f>ROUNDDOWN(G28*수량산출!D24,0)</f>
        <v>0</v>
      </c>
      <c r="I28" s="7"/>
      <c r="J28" s="8">
        <f>ROUNDDOWN(I28*수량산출!D24,0)</f>
        <v>0</v>
      </c>
      <c r="K28" s="8">
        <f t="shared" si="8"/>
        <v>0</v>
      </c>
      <c r="L28" s="8">
        <f t="shared" si="9"/>
        <v>0</v>
      </c>
      <c r="M28" s="24"/>
    </row>
    <row r="29" spans="1:13" ht="18.75" customHeight="1" x14ac:dyDescent="0.3">
      <c r="A29" s="12" t="s">
        <v>202</v>
      </c>
      <c r="B29" s="22" t="s">
        <v>179</v>
      </c>
      <c r="C29" s="10" t="s">
        <v>204</v>
      </c>
      <c r="D29" s="23">
        <f>ROUNDDOWN(수량산출!D26,5)</f>
        <v>1</v>
      </c>
      <c r="E29" s="8"/>
      <c r="F29" s="8"/>
      <c r="G29" s="41"/>
      <c r="H29" s="8">
        <f>ROUNDDOWN(G29*수량산출!D25,0)</f>
        <v>0</v>
      </c>
      <c r="I29" s="7"/>
      <c r="J29" s="8">
        <f>ROUNDDOWN(I29*수량산출!D25,0)</f>
        <v>0</v>
      </c>
      <c r="K29" s="8">
        <f t="shared" si="8"/>
        <v>0</v>
      </c>
      <c r="L29" s="8">
        <f t="shared" si="9"/>
        <v>0</v>
      </c>
      <c r="M29" s="24"/>
    </row>
    <row r="30" spans="1:13" ht="18.75" customHeight="1" x14ac:dyDescent="0.3">
      <c r="A30" s="21"/>
      <c r="B30" s="22"/>
      <c r="C30" s="10"/>
      <c r="D30" s="23"/>
      <c r="E30" s="8"/>
      <c r="F30" s="8"/>
      <c r="G30" s="41"/>
      <c r="H30" s="8"/>
      <c r="I30" s="7"/>
      <c r="J30" s="8"/>
      <c r="K30" s="8"/>
      <c r="L30" s="8"/>
      <c r="M30" s="24"/>
    </row>
    <row r="31" spans="1:13" ht="18.75" customHeight="1" x14ac:dyDescent="0.3">
      <c r="A31" s="18"/>
      <c r="B31" s="19"/>
      <c r="C31" s="19"/>
      <c r="D31" s="20"/>
      <c r="E31" s="19"/>
      <c r="F31" s="19"/>
      <c r="G31" s="19"/>
      <c r="H31" s="19"/>
      <c r="I31" s="19"/>
      <c r="J31" s="19"/>
      <c r="K31" s="19"/>
      <c r="L31" s="19"/>
      <c r="M31" s="20"/>
    </row>
    <row r="32" spans="1:13" ht="18.75" customHeight="1" x14ac:dyDescent="0.3">
      <c r="A32" s="12"/>
      <c r="B32" s="22"/>
      <c r="C32" s="10"/>
      <c r="D32" s="23"/>
      <c r="E32" s="8"/>
      <c r="F32" s="8"/>
      <c r="G32" s="41"/>
      <c r="H32" s="8"/>
      <c r="I32" s="7"/>
      <c r="J32" s="8"/>
      <c r="K32" s="8"/>
      <c r="L32" s="8"/>
      <c r="M32" s="24"/>
    </row>
    <row r="33" spans="1:13" ht="18.75" customHeight="1" x14ac:dyDescent="0.3">
      <c r="A33" s="12"/>
      <c r="B33" s="22"/>
      <c r="C33" s="10"/>
      <c r="D33" s="23"/>
      <c r="E33" s="8"/>
      <c r="F33" s="8"/>
      <c r="G33" s="41"/>
      <c r="H33" s="8"/>
      <c r="I33" s="7"/>
      <c r="J33" s="8"/>
      <c r="K33" s="8"/>
      <c r="L33" s="8"/>
      <c r="M33" s="24"/>
    </row>
  </sheetData>
  <mergeCells count="11">
    <mergeCell ref="A1:M1"/>
    <mergeCell ref="A4:A5"/>
    <mergeCell ref="B4:B5"/>
    <mergeCell ref="C4:C5"/>
    <mergeCell ref="D4:D5"/>
    <mergeCell ref="E4:F4"/>
    <mergeCell ref="G4:H4"/>
    <mergeCell ref="I4:J4"/>
    <mergeCell ref="K4:L4"/>
    <mergeCell ref="M4:M5"/>
    <mergeCell ref="A2:M2"/>
  </mergeCells>
  <phoneticPr fontId="8" type="noConversion"/>
  <pageMargins left="0.47244094488188981" right="0.23622047244094491" top="0.47244094488188981" bottom="0.56666666666666665" header="0.51181102362204722" footer="0.51181102362204722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33"/>
  <sheetViews>
    <sheetView view="pageLayout" zoomScaleNormal="100" zoomScaleSheetLayoutView="100" workbookViewId="0">
      <selection activeCell="A2" sqref="A2:B2"/>
    </sheetView>
  </sheetViews>
  <sheetFormatPr defaultRowHeight="16.5" x14ac:dyDescent="0.3"/>
  <cols>
    <col min="1" max="1" width="4.125" customWidth="1"/>
    <col min="2" max="2" width="34.75" customWidth="1"/>
    <col min="3" max="3" width="54.875" customWidth="1"/>
    <col min="4" max="4" width="7.875" customWidth="1"/>
    <col min="5" max="5" width="9.375" customWidth="1"/>
    <col min="6" max="6" width="13.625" customWidth="1"/>
  </cols>
  <sheetData>
    <row r="1" spans="1:6" ht="37.5" customHeight="1" x14ac:dyDescent="0.3">
      <c r="A1" s="103" t="s">
        <v>135</v>
      </c>
      <c r="B1" s="108"/>
      <c r="C1" s="108"/>
      <c r="D1" s="108"/>
      <c r="E1" s="108"/>
      <c r="F1" s="108"/>
    </row>
    <row r="2" spans="1:6" ht="18.75" customHeight="1" x14ac:dyDescent="0.3">
      <c r="A2" s="106" t="s">
        <v>224</v>
      </c>
      <c r="B2" s="106"/>
      <c r="C2" s="6" t="s">
        <v>112</v>
      </c>
      <c r="D2" s="6" t="s">
        <v>99</v>
      </c>
      <c r="E2" s="6" t="s">
        <v>100</v>
      </c>
      <c r="F2" s="6" t="s">
        <v>4</v>
      </c>
    </row>
    <row r="3" spans="1:6" ht="14.25" customHeight="1" x14ac:dyDescent="0.3">
      <c r="A3" s="113" t="s">
        <v>196</v>
      </c>
      <c r="B3" s="111"/>
      <c r="C3" s="62"/>
      <c r="D3" s="62"/>
      <c r="E3" s="62"/>
      <c r="F3" s="62"/>
    </row>
    <row r="4" spans="1:6" ht="14.25" customHeight="1" x14ac:dyDescent="0.3">
      <c r="A4" s="110" t="s">
        <v>194</v>
      </c>
      <c r="B4" s="111"/>
      <c r="C4" s="62"/>
      <c r="D4" s="62"/>
      <c r="E4" s="62"/>
      <c r="F4" s="62"/>
    </row>
    <row r="5" spans="1:6" ht="14.25" customHeight="1" x14ac:dyDescent="0.3">
      <c r="A5" s="112" t="s">
        <v>159</v>
      </c>
      <c r="B5" s="112"/>
      <c r="C5" s="63" t="s">
        <v>109</v>
      </c>
      <c r="D5" s="64" t="s">
        <v>110</v>
      </c>
      <c r="E5" s="114">
        <v>1</v>
      </c>
      <c r="F5" s="66"/>
    </row>
    <row r="6" spans="1:6" ht="14.25" customHeight="1" x14ac:dyDescent="0.3">
      <c r="A6" s="112" t="s">
        <v>160</v>
      </c>
      <c r="B6" s="112"/>
      <c r="C6" s="63" t="s">
        <v>111</v>
      </c>
      <c r="D6" s="64" t="s">
        <v>110</v>
      </c>
      <c r="E6" s="114">
        <v>1</v>
      </c>
      <c r="F6" s="66"/>
    </row>
    <row r="7" spans="1:6" ht="14.25" customHeight="1" x14ac:dyDescent="0.3">
      <c r="A7" s="112" t="s">
        <v>161</v>
      </c>
      <c r="B7" s="112"/>
      <c r="C7" s="63" t="s">
        <v>223</v>
      </c>
      <c r="D7" s="64" t="s">
        <v>110</v>
      </c>
      <c r="E7" s="114">
        <v>1</v>
      </c>
      <c r="F7" s="66"/>
    </row>
    <row r="8" spans="1:6" ht="14.25" customHeight="1" x14ac:dyDescent="0.3">
      <c r="A8" s="112" t="s">
        <v>162</v>
      </c>
      <c r="B8" s="112"/>
      <c r="C8" s="63" t="s">
        <v>222</v>
      </c>
      <c r="D8" s="64" t="s">
        <v>110</v>
      </c>
      <c r="E8" s="114">
        <v>1</v>
      </c>
      <c r="F8" s="66"/>
    </row>
    <row r="9" spans="1:6" ht="14.25" customHeight="1" x14ac:dyDescent="0.3">
      <c r="A9" s="115"/>
      <c r="B9" s="116"/>
      <c r="C9" s="62"/>
      <c r="D9" s="62"/>
      <c r="E9" s="62"/>
      <c r="F9" s="62"/>
    </row>
    <row r="10" spans="1:6" ht="14.25" customHeight="1" x14ac:dyDescent="0.3">
      <c r="A10" s="113" t="s">
        <v>108</v>
      </c>
      <c r="B10" s="111"/>
      <c r="C10" s="62"/>
      <c r="D10" s="62"/>
      <c r="E10" s="62"/>
      <c r="F10" s="62"/>
    </row>
    <row r="11" spans="1:6" ht="14.25" customHeight="1" x14ac:dyDescent="0.3">
      <c r="A11" s="110" t="s">
        <v>192</v>
      </c>
      <c r="B11" s="111"/>
      <c r="C11" s="62"/>
      <c r="D11" s="62"/>
      <c r="E11" s="62"/>
      <c r="F11" s="62"/>
    </row>
    <row r="12" spans="1:6" ht="14.25" customHeight="1" x14ac:dyDescent="0.3">
      <c r="A12" s="112" t="s">
        <v>182</v>
      </c>
      <c r="B12" s="112"/>
      <c r="C12" s="63" t="s">
        <v>168</v>
      </c>
      <c r="D12" s="64" t="s">
        <v>165</v>
      </c>
      <c r="E12" s="65">
        <v>2</v>
      </c>
      <c r="F12" s="62"/>
    </row>
    <row r="13" spans="1:6" ht="14.25" customHeight="1" x14ac:dyDescent="0.3">
      <c r="A13" s="112" t="s">
        <v>183</v>
      </c>
      <c r="B13" s="112"/>
      <c r="C13" s="63" t="s">
        <v>197</v>
      </c>
      <c r="D13" s="64" t="s">
        <v>165</v>
      </c>
      <c r="E13" s="65">
        <v>1</v>
      </c>
      <c r="F13" s="62"/>
    </row>
    <row r="14" spans="1:6" ht="14.25" customHeight="1" x14ac:dyDescent="0.3">
      <c r="A14" s="112"/>
      <c r="B14" s="112"/>
      <c r="C14" s="63"/>
      <c r="D14" s="62"/>
      <c r="E14" s="62"/>
      <c r="F14" s="62"/>
    </row>
    <row r="15" spans="1:6" ht="14.25" customHeight="1" x14ac:dyDescent="0.3">
      <c r="A15" s="113" t="s">
        <v>190</v>
      </c>
      <c r="B15" s="111"/>
      <c r="C15" s="62"/>
      <c r="D15" s="62"/>
      <c r="E15" s="62"/>
      <c r="F15" s="62"/>
    </row>
    <row r="16" spans="1:6" ht="14.25" customHeight="1" x14ac:dyDescent="0.3">
      <c r="A16" s="110" t="s">
        <v>193</v>
      </c>
      <c r="B16" s="111"/>
      <c r="C16" s="62"/>
      <c r="D16" s="62"/>
      <c r="E16" s="62"/>
      <c r="F16" s="62"/>
    </row>
    <row r="17" spans="1:6" ht="14.25" customHeight="1" x14ac:dyDescent="0.3">
      <c r="A17" s="112" t="s">
        <v>180</v>
      </c>
      <c r="B17" s="112"/>
      <c r="C17" s="76" t="s">
        <v>164</v>
      </c>
      <c r="D17" s="64" t="s">
        <v>165</v>
      </c>
      <c r="E17" s="65">
        <v>1</v>
      </c>
      <c r="F17" s="62"/>
    </row>
    <row r="18" spans="1:6" ht="14.25" customHeight="1" x14ac:dyDescent="0.3">
      <c r="A18" s="112" t="s">
        <v>181</v>
      </c>
      <c r="B18" s="112"/>
      <c r="C18" s="76" t="s">
        <v>220</v>
      </c>
      <c r="D18" s="64" t="s">
        <v>165</v>
      </c>
      <c r="E18" s="65">
        <v>2</v>
      </c>
      <c r="F18" s="62"/>
    </row>
    <row r="19" spans="1:6" ht="14.25" customHeight="1" x14ac:dyDescent="0.3">
      <c r="A19" s="113"/>
      <c r="B19" s="111"/>
      <c r="C19" s="62"/>
      <c r="D19" s="62"/>
      <c r="E19" s="62"/>
      <c r="F19" s="62"/>
    </row>
    <row r="20" spans="1:6" ht="14.25" customHeight="1" x14ac:dyDescent="0.3">
      <c r="A20" s="113" t="s">
        <v>191</v>
      </c>
      <c r="B20" s="111"/>
      <c r="C20" s="62"/>
      <c r="D20" s="62"/>
      <c r="E20" s="62"/>
      <c r="F20" s="62"/>
    </row>
    <row r="21" spans="1:6" ht="14.25" customHeight="1" x14ac:dyDescent="0.3">
      <c r="A21" s="110" t="s">
        <v>195</v>
      </c>
      <c r="B21" s="111"/>
      <c r="C21" s="62"/>
      <c r="D21" s="62"/>
      <c r="E21" s="62"/>
      <c r="F21" s="62"/>
    </row>
    <row r="22" spans="1:6" ht="14.25" customHeight="1" x14ac:dyDescent="0.3">
      <c r="A22" s="112" t="s">
        <v>198</v>
      </c>
      <c r="B22" s="112"/>
      <c r="C22" s="63" t="s">
        <v>171</v>
      </c>
      <c r="D22" s="64" t="s">
        <v>110</v>
      </c>
      <c r="E22" s="65">
        <v>1</v>
      </c>
      <c r="F22" s="62"/>
    </row>
    <row r="23" spans="1:6" ht="14.25" customHeight="1" x14ac:dyDescent="0.3">
      <c r="A23" s="112" t="s">
        <v>199</v>
      </c>
      <c r="B23" s="112"/>
      <c r="C23" s="63" t="s">
        <v>173</v>
      </c>
      <c r="D23" s="64" t="s">
        <v>110</v>
      </c>
      <c r="E23" s="65">
        <v>1</v>
      </c>
      <c r="F23" s="62"/>
    </row>
    <row r="24" spans="1:6" ht="14.25" customHeight="1" x14ac:dyDescent="0.3">
      <c r="A24" s="112" t="s">
        <v>200</v>
      </c>
      <c r="B24" s="112"/>
      <c r="C24" s="63" t="s">
        <v>175</v>
      </c>
      <c r="D24" s="64" t="s">
        <v>110</v>
      </c>
      <c r="E24" s="65">
        <v>1</v>
      </c>
      <c r="F24" s="62"/>
    </row>
    <row r="25" spans="1:6" ht="14.25" customHeight="1" x14ac:dyDescent="0.3">
      <c r="A25" s="112" t="s">
        <v>201</v>
      </c>
      <c r="B25" s="112"/>
      <c r="C25" s="63" t="s">
        <v>177</v>
      </c>
      <c r="D25" s="64" t="s">
        <v>110</v>
      </c>
      <c r="E25" s="65">
        <v>1</v>
      </c>
      <c r="F25" s="62"/>
    </row>
    <row r="26" spans="1:6" ht="14.25" customHeight="1" x14ac:dyDescent="0.3">
      <c r="A26" s="112" t="s">
        <v>202</v>
      </c>
      <c r="B26" s="112"/>
      <c r="C26" s="63" t="s">
        <v>179</v>
      </c>
      <c r="D26" s="64" t="s">
        <v>110</v>
      </c>
      <c r="E26" s="65">
        <v>1</v>
      </c>
      <c r="F26" s="62"/>
    </row>
    <row r="27" spans="1:6" ht="14.25" customHeight="1" x14ac:dyDescent="0.3">
      <c r="A27" s="113"/>
      <c r="B27" s="111"/>
      <c r="C27" s="62"/>
      <c r="D27" s="62"/>
      <c r="E27" s="62"/>
      <c r="F27" s="62"/>
    </row>
    <row r="28" spans="1:6" ht="14.25" customHeight="1" x14ac:dyDescent="0.3">
      <c r="A28" s="113"/>
      <c r="B28" s="111"/>
      <c r="C28" s="62"/>
      <c r="D28" s="62"/>
      <c r="E28" s="62"/>
      <c r="F28" s="62"/>
    </row>
    <row r="29" spans="1:6" ht="14.25" customHeight="1" x14ac:dyDescent="0.3">
      <c r="A29" s="113"/>
      <c r="B29" s="111"/>
      <c r="C29" s="62"/>
      <c r="D29" s="62"/>
      <c r="E29" s="62"/>
      <c r="F29" s="62"/>
    </row>
    <row r="30" spans="1:6" ht="14.25" customHeight="1" x14ac:dyDescent="0.3">
      <c r="A30" s="113"/>
      <c r="B30" s="111"/>
      <c r="C30" s="62"/>
      <c r="D30" s="62"/>
      <c r="E30" s="62"/>
      <c r="F30" s="62"/>
    </row>
    <row r="31" spans="1:6" ht="14.25" customHeight="1" x14ac:dyDescent="0.3">
      <c r="A31" s="113"/>
      <c r="B31" s="111"/>
      <c r="C31" s="62"/>
      <c r="D31" s="62"/>
      <c r="E31" s="62"/>
      <c r="F31" s="62"/>
    </row>
    <row r="32" spans="1:6" ht="14.25" customHeight="1" x14ac:dyDescent="0.3">
      <c r="A32" s="113"/>
      <c r="B32" s="111"/>
      <c r="C32" s="62"/>
      <c r="D32" s="62"/>
      <c r="E32" s="62"/>
      <c r="F32" s="62"/>
    </row>
    <row r="33" spans="1:6" ht="14.25" customHeight="1" x14ac:dyDescent="0.3">
      <c r="A33" s="113"/>
      <c r="B33" s="111"/>
      <c r="C33" s="62"/>
      <c r="D33" s="62"/>
      <c r="E33" s="62"/>
      <c r="F33" s="62"/>
    </row>
  </sheetData>
  <mergeCells count="37">
    <mergeCell ref="A26:B26"/>
    <mergeCell ref="A27:B27"/>
    <mergeCell ref="A33:B33"/>
    <mergeCell ref="A9:B9"/>
    <mergeCell ref="A10:B10"/>
    <mergeCell ref="A11:B11"/>
    <mergeCell ref="A12:B12"/>
    <mergeCell ref="A25:B25"/>
    <mergeCell ref="A28:B28"/>
    <mergeCell ref="A29:B29"/>
    <mergeCell ref="A30:B30"/>
    <mergeCell ref="A31:B31"/>
    <mergeCell ref="A32:B32"/>
    <mergeCell ref="A13:B13"/>
    <mergeCell ref="A14:B14"/>
    <mergeCell ref="A15:B15"/>
    <mergeCell ref="A6:B6"/>
    <mergeCell ref="E6"/>
    <mergeCell ref="A7:B7"/>
    <mergeCell ref="E7"/>
    <mergeCell ref="A8:B8"/>
    <mergeCell ref="E8"/>
    <mergeCell ref="A1:F1"/>
    <mergeCell ref="A2:B2"/>
    <mergeCell ref="A3:B3"/>
    <mergeCell ref="A4:B4"/>
    <mergeCell ref="A5:B5"/>
    <mergeCell ref="E5"/>
    <mergeCell ref="A16:B16"/>
    <mergeCell ref="A17:B17"/>
    <mergeCell ref="A23:B23"/>
    <mergeCell ref="A24:B24"/>
    <mergeCell ref="A18:B18"/>
    <mergeCell ref="A19:B19"/>
    <mergeCell ref="A20:B20"/>
    <mergeCell ref="A21:B21"/>
    <mergeCell ref="A22:B22"/>
  </mergeCells>
  <phoneticPr fontId="8" type="noConversion"/>
  <pageMargins left="0.55118110236220474" right="0.43307086614173229" top="0.59055118110236227" bottom="0.51041666666666663" header="0.51181102362204722" footer="0.51181102362204722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3"/>
  <sheetViews>
    <sheetView view="pageLayout" zoomScaleNormal="100" zoomScaleSheetLayoutView="80" workbookViewId="0">
      <selection activeCell="A2" sqref="A2"/>
    </sheetView>
  </sheetViews>
  <sheetFormatPr defaultRowHeight="16.5" x14ac:dyDescent="0.3"/>
  <cols>
    <col min="1" max="2" width="35" customWidth="1"/>
    <col min="3" max="3" width="50" customWidth="1"/>
    <col min="4" max="6" width="15" customWidth="1"/>
    <col min="7" max="14" width="9" customWidth="1"/>
  </cols>
  <sheetData>
    <row r="1" spans="1:6" ht="38.25" customHeight="1" x14ac:dyDescent="0.3">
      <c r="A1" s="118" t="s">
        <v>113</v>
      </c>
      <c r="B1" s="119"/>
      <c r="C1" s="119"/>
      <c r="D1" s="119"/>
      <c r="E1" s="119"/>
      <c r="F1" s="119"/>
    </row>
    <row r="2" spans="1:6" ht="28.5" customHeight="1" x14ac:dyDescent="0.3">
      <c r="A2" s="6" t="s">
        <v>225</v>
      </c>
      <c r="B2" s="6" t="s">
        <v>114</v>
      </c>
      <c r="C2" s="6" t="s">
        <v>115</v>
      </c>
      <c r="D2" s="106" t="s">
        <v>116</v>
      </c>
      <c r="E2" s="117"/>
      <c r="F2" s="106" t="s">
        <v>117</v>
      </c>
    </row>
    <row r="3" spans="1:6" ht="19.5" customHeight="1" x14ac:dyDescent="0.3">
      <c r="A3" s="20" t="s">
        <v>189</v>
      </c>
      <c r="B3" s="9"/>
      <c r="C3" s="9"/>
      <c r="D3" s="9"/>
      <c r="E3" s="9"/>
      <c r="F3" s="9"/>
    </row>
    <row r="4" spans="1:6" ht="19.5" customHeight="1" x14ac:dyDescent="0.3">
      <c r="A4" s="25" t="s">
        <v>194</v>
      </c>
      <c r="B4" s="9"/>
      <c r="C4" s="9"/>
      <c r="D4" s="9"/>
      <c r="E4" s="9"/>
      <c r="F4" s="9"/>
    </row>
    <row r="5" spans="1:6" ht="19.5" customHeight="1" x14ac:dyDescent="0.3">
      <c r="A5" s="42" t="s">
        <v>159</v>
      </c>
      <c r="B5" s="27" t="s">
        <v>109</v>
      </c>
      <c r="C5" s="28">
        <v>1</v>
      </c>
      <c r="D5" s="23">
        <v>1</v>
      </c>
      <c r="E5" s="26" t="s">
        <v>110</v>
      </c>
      <c r="F5" s="26"/>
    </row>
    <row r="6" spans="1:6" ht="19.5" customHeight="1" x14ac:dyDescent="0.3">
      <c r="A6" s="42" t="s">
        <v>160</v>
      </c>
      <c r="B6" s="27" t="s">
        <v>111</v>
      </c>
      <c r="C6" s="28">
        <v>1</v>
      </c>
      <c r="D6" s="23">
        <v>1</v>
      </c>
      <c r="E6" s="26" t="s">
        <v>110</v>
      </c>
      <c r="F6" s="26"/>
    </row>
    <row r="7" spans="1:6" ht="19.5" customHeight="1" x14ac:dyDescent="0.3">
      <c r="A7" s="42" t="s">
        <v>161</v>
      </c>
      <c r="B7" s="27" t="s">
        <v>223</v>
      </c>
      <c r="C7" s="28">
        <v>1</v>
      </c>
      <c r="D7" s="23">
        <v>1</v>
      </c>
      <c r="E7" s="26" t="s">
        <v>110</v>
      </c>
      <c r="F7" s="26"/>
    </row>
    <row r="8" spans="1:6" ht="19.5" customHeight="1" x14ac:dyDescent="0.3">
      <c r="A8" s="42" t="s">
        <v>162</v>
      </c>
      <c r="B8" s="27" t="s">
        <v>222</v>
      </c>
      <c r="C8" s="28">
        <v>1</v>
      </c>
      <c r="D8" s="23">
        <v>1</v>
      </c>
      <c r="E8" s="26" t="s">
        <v>110</v>
      </c>
      <c r="F8" s="26"/>
    </row>
    <row r="9" spans="1:6" ht="19.5" customHeight="1" x14ac:dyDescent="0.3">
      <c r="A9" s="42"/>
      <c r="B9" s="27"/>
      <c r="C9" s="28"/>
      <c r="D9" s="23"/>
      <c r="E9" s="26"/>
      <c r="F9" s="26"/>
    </row>
    <row r="10" spans="1:6" ht="19.5" customHeight="1" x14ac:dyDescent="0.3">
      <c r="A10" s="20" t="s">
        <v>108</v>
      </c>
      <c r="B10" s="49"/>
      <c r="C10" s="49"/>
      <c r="D10" s="49"/>
      <c r="E10" s="49"/>
      <c r="F10" s="49"/>
    </row>
    <row r="11" spans="1:6" ht="19.5" customHeight="1" x14ac:dyDescent="0.3">
      <c r="A11" s="25" t="s">
        <v>192</v>
      </c>
      <c r="B11" s="49"/>
      <c r="C11" s="49"/>
      <c r="D11" s="49"/>
      <c r="E11" s="49"/>
      <c r="F11" s="49"/>
    </row>
    <row r="12" spans="1:6" ht="19.5" customHeight="1" x14ac:dyDescent="0.3">
      <c r="A12" s="42" t="s">
        <v>182</v>
      </c>
      <c r="B12" s="27" t="s">
        <v>168</v>
      </c>
      <c r="C12" s="28">
        <v>2</v>
      </c>
      <c r="D12" s="23">
        <v>2</v>
      </c>
      <c r="E12" s="26" t="s">
        <v>165</v>
      </c>
      <c r="F12" s="26"/>
    </row>
    <row r="13" spans="1:6" ht="19.5" customHeight="1" x14ac:dyDescent="0.3">
      <c r="A13" s="42" t="s">
        <v>183</v>
      </c>
      <c r="B13" s="27" t="s">
        <v>221</v>
      </c>
      <c r="C13" s="28">
        <v>1</v>
      </c>
      <c r="D13" s="23">
        <v>1</v>
      </c>
      <c r="E13" s="26" t="s">
        <v>165</v>
      </c>
      <c r="F13" s="26"/>
    </row>
    <row r="14" spans="1:6" ht="19.5" customHeight="1" x14ac:dyDescent="0.3">
      <c r="A14" s="75"/>
      <c r="B14" s="34"/>
      <c r="C14" s="28"/>
      <c r="D14" s="23"/>
      <c r="E14" s="26"/>
      <c r="F14" s="34"/>
    </row>
    <row r="15" spans="1:6" ht="19.5" customHeight="1" x14ac:dyDescent="0.3">
      <c r="A15" s="20" t="s">
        <v>190</v>
      </c>
      <c r="B15" s="49"/>
      <c r="C15" s="49"/>
      <c r="D15" s="49"/>
      <c r="E15" s="49"/>
      <c r="F15" s="49"/>
    </row>
    <row r="16" spans="1:6" ht="19.5" customHeight="1" x14ac:dyDescent="0.3">
      <c r="A16" s="25" t="s">
        <v>193</v>
      </c>
      <c r="B16" s="49"/>
      <c r="C16" s="49"/>
      <c r="D16" s="49"/>
      <c r="E16" s="49"/>
      <c r="F16" s="49"/>
    </row>
    <row r="17" spans="1:6" ht="19.5" customHeight="1" x14ac:dyDescent="0.3">
      <c r="A17" s="42" t="s">
        <v>180</v>
      </c>
      <c r="B17" s="27" t="s">
        <v>164</v>
      </c>
      <c r="C17" s="28">
        <v>1</v>
      </c>
      <c r="D17" s="23">
        <v>1</v>
      </c>
      <c r="E17" s="26" t="s">
        <v>165</v>
      </c>
      <c r="F17" s="26"/>
    </row>
    <row r="18" spans="1:6" ht="19.5" customHeight="1" x14ac:dyDescent="0.3">
      <c r="A18" s="42" t="s">
        <v>181</v>
      </c>
      <c r="B18" s="27" t="s">
        <v>220</v>
      </c>
      <c r="C18" s="28">
        <v>2</v>
      </c>
      <c r="D18" s="23">
        <v>2</v>
      </c>
      <c r="E18" s="26" t="s">
        <v>165</v>
      </c>
      <c r="F18" s="26"/>
    </row>
    <row r="19" spans="1:6" ht="19.5" customHeight="1" x14ac:dyDescent="0.3">
      <c r="A19" s="49"/>
      <c r="B19" s="49"/>
      <c r="C19" s="49"/>
      <c r="D19" s="49"/>
      <c r="E19" s="49"/>
      <c r="F19" s="49"/>
    </row>
    <row r="20" spans="1:6" ht="19.5" customHeight="1" x14ac:dyDescent="0.3">
      <c r="A20" s="20" t="s">
        <v>191</v>
      </c>
      <c r="B20" s="49"/>
      <c r="C20" s="49"/>
      <c r="D20" s="49"/>
      <c r="E20" s="49"/>
      <c r="F20" s="49"/>
    </row>
    <row r="21" spans="1:6" ht="19.5" customHeight="1" x14ac:dyDescent="0.3">
      <c r="A21" s="25" t="s">
        <v>195</v>
      </c>
      <c r="B21" s="49"/>
      <c r="C21" s="49"/>
      <c r="D21" s="49"/>
      <c r="E21" s="49"/>
      <c r="F21" s="49"/>
    </row>
    <row r="22" spans="1:6" ht="19.5" customHeight="1" x14ac:dyDescent="0.3">
      <c r="A22" s="42" t="s">
        <v>184</v>
      </c>
      <c r="B22" s="27" t="s">
        <v>171</v>
      </c>
      <c r="C22" s="28">
        <v>1</v>
      </c>
      <c r="D22" s="23">
        <v>1</v>
      </c>
      <c r="E22" s="26" t="s">
        <v>110</v>
      </c>
      <c r="F22" s="26"/>
    </row>
    <row r="23" spans="1:6" ht="19.5" customHeight="1" x14ac:dyDescent="0.3">
      <c r="A23" s="42" t="s">
        <v>185</v>
      </c>
      <c r="B23" s="27" t="s">
        <v>173</v>
      </c>
      <c r="C23" s="28">
        <v>1</v>
      </c>
      <c r="D23" s="23">
        <v>1</v>
      </c>
      <c r="E23" s="26" t="s">
        <v>110</v>
      </c>
      <c r="F23" s="26"/>
    </row>
    <row r="24" spans="1:6" ht="19.5" customHeight="1" x14ac:dyDescent="0.3">
      <c r="A24" s="42" t="s">
        <v>186</v>
      </c>
      <c r="B24" s="27" t="s">
        <v>175</v>
      </c>
      <c r="C24" s="28">
        <v>1</v>
      </c>
      <c r="D24" s="23">
        <v>1</v>
      </c>
      <c r="E24" s="26" t="s">
        <v>110</v>
      </c>
      <c r="F24" s="26"/>
    </row>
    <row r="25" spans="1:6" ht="19.5" customHeight="1" x14ac:dyDescent="0.3">
      <c r="A25" s="42" t="s">
        <v>187</v>
      </c>
      <c r="B25" s="27" t="s">
        <v>177</v>
      </c>
      <c r="C25" s="28">
        <v>1</v>
      </c>
      <c r="D25" s="23">
        <v>1</v>
      </c>
      <c r="E25" s="26" t="s">
        <v>110</v>
      </c>
      <c r="F25" s="26"/>
    </row>
    <row r="26" spans="1:6" ht="19.5" customHeight="1" x14ac:dyDescent="0.3">
      <c r="A26" s="42" t="s">
        <v>188</v>
      </c>
      <c r="B26" s="27" t="s">
        <v>179</v>
      </c>
      <c r="C26" s="28">
        <v>1</v>
      </c>
      <c r="D26" s="23">
        <v>1</v>
      </c>
      <c r="E26" s="26" t="s">
        <v>110</v>
      </c>
      <c r="F26" s="26"/>
    </row>
    <row r="27" spans="1:6" ht="19.5" customHeight="1" x14ac:dyDescent="0.3">
      <c r="A27" s="42"/>
      <c r="B27" s="27"/>
      <c r="C27" s="28"/>
      <c r="D27" s="23"/>
      <c r="E27" s="26"/>
      <c r="F27" s="26"/>
    </row>
    <row r="28" spans="1:6" ht="19.5" customHeight="1" x14ac:dyDescent="0.3">
      <c r="A28" s="49"/>
      <c r="B28" s="49"/>
      <c r="C28" s="49"/>
      <c r="D28" s="49"/>
      <c r="E28" s="49"/>
      <c r="F28" s="49"/>
    </row>
    <row r="29" spans="1:6" ht="19.5" customHeight="1" x14ac:dyDescent="0.3">
      <c r="A29" s="49"/>
      <c r="B29" s="49"/>
      <c r="C29" s="49"/>
      <c r="D29" s="49"/>
      <c r="E29" s="49"/>
      <c r="F29" s="49"/>
    </row>
    <row r="30" spans="1:6" ht="19.5" customHeight="1" x14ac:dyDescent="0.3">
      <c r="A30" s="49"/>
      <c r="B30" s="49"/>
      <c r="C30" s="49"/>
      <c r="D30" s="49"/>
      <c r="E30" s="49"/>
      <c r="F30" s="49"/>
    </row>
    <row r="31" spans="1:6" ht="19.5" customHeight="1" x14ac:dyDescent="0.3">
      <c r="A31" s="49"/>
      <c r="B31" s="49"/>
      <c r="C31" s="49"/>
      <c r="D31" s="49"/>
      <c r="E31" s="49"/>
      <c r="F31" s="49"/>
    </row>
    <row r="32" spans="1:6" ht="19.5" customHeight="1" x14ac:dyDescent="0.3">
      <c r="A32" s="49"/>
      <c r="B32" s="49"/>
      <c r="C32" s="49"/>
      <c r="D32" s="49"/>
      <c r="E32" s="49"/>
      <c r="F32" s="49"/>
    </row>
    <row r="33" spans="1:6" ht="19.5" customHeight="1" x14ac:dyDescent="0.3">
      <c r="A33" s="49"/>
      <c r="B33" s="49"/>
      <c r="C33" s="49"/>
      <c r="D33" s="49"/>
      <c r="E33" s="49"/>
      <c r="F33" s="49"/>
    </row>
  </sheetData>
  <mergeCells count="3">
    <mergeCell ref="D2:E2"/>
    <mergeCell ref="F2"/>
    <mergeCell ref="A1:F1"/>
  </mergeCells>
  <phoneticPr fontId="8" type="noConversion"/>
  <pageMargins left="0.59055118110236227" right="0.11811023622047245" top="0.59055118110236227" bottom="0.5078125" header="0.51181102362204722" footer="0.51181102362204722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32"/>
  <sheetViews>
    <sheetView view="pageLayout" zoomScale="70" zoomScaleNormal="100" zoomScalePageLayoutView="70" workbookViewId="0">
      <selection activeCell="A2" sqref="A2:A3"/>
    </sheetView>
  </sheetViews>
  <sheetFormatPr defaultRowHeight="16.5" x14ac:dyDescent="0.3"/>
  <cols>
    <col min="1" max="1" width="5" customWidth="1"/>
    <col min="2" max="2" width="21.75" customWidth="1"/>
    <col min="3" max="3" width="14.625" customWidth="1"/>
    <col min="4" max="4" width="5" customWidth="1"/>
    <col min="5" max="14" width="10.875" customWidth="1"/>
    <col min="15" max="15" width="12.25" customWidth="1"/>
    <col min="16" max="16" width="10.875" customWidth="1"/>
    <col min="17" max="17" width="12.25" customWidth="1"/>
    <col min="18" max="20" width="10.875" customWidth="1"/>
    <col min="21" max="21" width="15.375" customWidth="1"/>
    <col min="22" max="22" width="11.125" customWidth="1"/>
    <col min="23" max="23" width="5" customWidth="1"/>
    <col min="24" max="24" width="11" customWidth="1"/>
    <col min="25" max="25" width="10.125" customWidth="1"/>
    <col min="26" max="26" width="15.125" customWidth="1"/>
    <col min="27" max="27" width="18.25" customWidth="1"/>
  </cols>
  <sheetData>
    <row r="1" spans="1:26" ht="84" customHeight="1" x14ac:dyDescent="0.3">
      <c r="A1" s="121" t="s">
        <v>136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</row>
    <row r="2" spans="1:26" ht="32.25" customHeight="1" x14ac:dyDescent="0.3">
      <c r="A2" s="120" t="s">
        <v>120</v>
      </c>
      <c r="B2" s="120" t="s">
        <v>97</v>
      </c>
      <c r="C2" s="120" t="s">
        <v>98</v>
      </c>
      <c r="D2" s="120" t="s">
        <v>99</v>
      </c>
      <c r="E2" s="120" t="s">
        <v>124</v>
      </c>
      <c r="F2" s="120"/>
      <c r="G2" s="120" t="s">
        <v>125</v>
      </c>
      <c r="H2" s="120"/>
      <c r="I2" s="120" t="s">
        <v>126</v>
      </c>
      <c r="J2" s="120"/>
      <c r="K2" s="120" t="s">
        <v>127</v>
      </c>
      <c r="L2" s="120"/>
      <c r="M2" s="120" t="s">
        <v>128</v>
      </c>
      <c r="N2" s="120"/>
      <c r="O2" s="120" t="s">
        <v>129</v>
      </c>
      <c r="P2" s="120"/>
      <c r="Q2" s="120" t="s">
        <v>130</v>
      </c>
      <c r="R2" s="120"/>
      <c r="S2" s="120" t="s">
        <v>131</v>
      </c>
      <c r="T2" s="120"/>
      <c r="U2" s="120" t="s">
        <v>122</v>
      </c>
      <c r="V2" s="120" t="s">
        <v>121</v>
      </c>
      <c r="W2" s="120" t="s">
        <v>2</v>
      </c>
      <c r="X2" s="120" t="s">
        <v>138</v>
      </c>
      <c r="Y2" s="120" t="s">
        <v>137</v>
      </c>
    </row>
    <row r="3" spans="1:26" ht="32.25" customHeight="1" x14ac:dyDescent="0.3">
      <c r="A3" s="120"/>
      <c r="B3" s="120"/>
      <c r="C3" s="120"/>
      <c r="D3" s="120"/>
      <c r="E3" s="29" t="s">
        <v>119</v>
      </c>
      <c r="F3" s="29" t="s">
        <v>132</v>
      </c>
      <c r="G3" s="29" t="s">
        <v>119</v>
      </c>
      <c r="H3" s="29" t="s">
        <v>132</v>
      </c>
      <c r="I3" s="29" t="s">
        <v>119</v>
      </c>
      <c r="J3" s="29" t="s">
        <v>132</v>
      </c>
      <c r="K3" s="29" t="s">
        <v>119</v>
      </c>
      <c r="L3" s="29" t="s">
        <v>132</v>
      </c>
      <c r="M3" s="29" t="s">
        <v>119</v>
      </c>
      <c r="N3" s="29" t="s">
        <v>132</v>
      </c>
      <c r="O3" s="29" t="s">
        <v>119</v>
      </c>
      <c r="P3" s="29" t="s">
        <v>132</v>
      </c>
      <c r="Q3" s="29" t="s">
        <v>119</v>
      </c>
      <c r="R3" s="29" t="s">
        <v>132</v>
      </c>
      <c r="S3" s="29" t="s">
        <v>119</v>
      </c>
      <c r="T3" s="29" t="s">
        <v>132</v>
      </c>
      <c r="U3" s="120"/>
      <c r="V3" s="120"/>
      <c r="W3" s="120"/>
      <c r="X3" s="120"/>
      <c r="Y3" s="120"/>
    </row>
    <row r="4" spans="1:26" s="59" customFormat="1" ht="32.25" customHeight="1" x14ac:dyDescent="0.3">
      <c r="A4" s="50">
        <v>1</v>
      </c>
      <c r="B4" s="51" t="s">
        <v>151</v>
      </c>
      <c r="C4" s="52" t="s">
        <v>109</v>
      </c>
      <c r="D4" s="50" t="s">
        <v>110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4"/>
      <c r="P4" s="55"/>
      <c r="Q4" s="54"/>
      <c r="R4" s="55"/>
      <c r="S4" s="53"/>
      <c r="T4" s="53"/>
      <c r="U4" s="56"/>
      <c r="V4" s="50"/>
      <c r="W4" s="50" t="s">
        <v>118</v>
      </c>
      <c r="X4" s="50" t="s">
        <v>123</v>
      </c>
      <c r="Y4" s="57"/>
      <c r="Z4" s="58"/>
    </row>
    <row r="5" spans="1:26" s="59" customFormat="1" ht="32.25" customHeight="1" x14ac:dyDescent="0.3">
      <c r="A5" s="50">
        <v>2</v>
      </c>
      <c r="B5" s="51" t="s">
        <v>152</v>
      </c>
      <c r="C5" s="52" t="s">
        <v>111</v>
      </c>
      <c r="D5" s="50" t="s">
        <v>110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4"/>
      <c r="P5" s="55"/>
      <c r="Q5" s="54"/>
      <c r="R5" s="55"/>
      <c r="S5" s="53"/>
      <c r="T5" s="53"/>
      <c r="U5" s="56"/>
      <c r="V5" s="50"/>
      <c r="W5" s="50" t="s">
        <v>118</v>
      </c>
      <c r="X5" s="50" t="s">
        <v>123</v>
      </c>
      <c r="Y5" s="57"/>
      <c r="Z5" s="58"/>
    </row>
    <row r="6" spans="1:26" s="59" customFormat="1" ht="32.25" customHeight="1" x14ac:dyDescent="0.3">
      <c r="A6" s="50">
        <v>3</v>
      </c>
      <c r="B6" s="51" t="s">
        <v>154</v>
      </c>
      <c r="C6" s="52" t="s">
        <v>223</v>
      </c>
      <c r="D6" s="50" t="s">
        <v>110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4"/>
      <c r="P6" s="55"/>
      <c r="Q6" s="54"/>
      <c r="R6" s="55"/>
      <c r="S6" s="53"/>
      <c r="T6" s="53"/>
      <c r="U6" s="56"/>
      <c r="V6" s="50"/>
      <c r="W6" s="50" t="s">
        <v>118</v>
      </c>
      <c r="X6" s="50" t="s">
        <v>123</v>
      </c>
      <c r="Y6" s="57"/>
      <c r="Z6" s="58"/>
    </row>
    <row r="7" spans="1:26" s="59" customFormat="1" ht="32.25" customHeight="1" x14ac:dyDescent="0.3">
      <c r="A7" s="50">
        <v>4</v>
      </c>
      <c r="B7" s="51" t="s">
        <v>153</v>
      </c>
      <c r="C7" s="52" t="s">
        <v>222</v>
      </c>
      <c r="D7" s="50" t="s">
        <v>110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4"/>
      <c r="P7" s="55"/>
      <c r="Q7" s="54"/>
      <c r="R7" s="55"/>
      <c r="S7" s="53"/>
      <c r="T7" s="53"/>
      <c r="U7" s="56"/>
      <c r="V7" s="50"/>
      <c r="W7" s="50" t="s">
        <v>118</v>
      </c>
      <c r="X7" s="50" t="s">
        <v>123</v>
      </c>
      <c r="Y7" s="57"/>
      <c r="Z7" s="58"/>
    </row>
    <row r="8" spans="1:26" ht="32.25" customHeight="1" x14ac:dyDescent="0.3">
      <c r="A8" s="50">
        <v>5</v>
      </c>
      <c r="B8" s="68" t="s">
        <v>167</v>
      </c>
      <c r="C8" s="69" t="s">
        <v>168</v>
      </c>
      <c r="D8" s="67" t="s">
        <v>165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1"/>
      <c r="P8" s="72"/>
      <c r="Q8" s="71"/>
      <c r="R8" s="72"/>
      <c r="S8" s="70"/>
      <c r="T8" s="70"/>
      <c r="U8" s="73"/>
      <c r="V8" s="67"/>
      <c r="W8" s="67" t="s">
        <v>118</v>
      </c>
      <c r="X8" s="67" t="s">
        <v>123</v>
      </c>
      <c r="Y8" s="74"/>
      <c r="Z8" s="43"/>
    </row>
    <row r="9" spans="1:26" ht="32.25" customHeight="1" x14ac:dyDescent="0.3">
      <c r="A9" s="50">
        <v>6</v>
      </c>
      <c r="B9" s="68" t="s">
        <v>169</v>
      </c>
      <c r="C9" s="69" t="s">
        <v>221</v>
      </c>
      <c r="D9" s="67" t="s">
        <v>165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  <c r="P9" s="72"/>
      <c r="Q9" s="71"/>
      <c r="R9" s="72"/>
      <c r="S9" s="70"/>
      <c r="T9" s="70"/>
      <c r="U9" s="73"/>
      <c r="V9" s="67"/>
      <c r="W9" s="67" t="s">
        <v>118</v>
      </c>
      <c r="X9" s="67" t="s">
        <v>123</v>
      </c>
      <c r="Y9" s="74"/>
      <c r="Z9" s="47"/>
    </row>
    <row r="10" spans="1:26" ht="32.25" customHeight="1" x14ac:dyDescent="0.3">
      <c r="A10" s="50">
        <v>7</v>
      </c>
      <c r="B10" s="68" t="s">
        <v>163</v>
      </c>
      <c r="C10" s="69" t="s">
        <v>164</v>
      </c>
      <c r="D10" s="67" t="s">
        <v>165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  <c r="P10" s="72"/>
      <c r="Q10" s="71"/>
      <c r="R10" s="72"/>
      <c r="S10" s="70"/>
      <c r="T10" s="70"/>
      <c r="U10" s="73"/>
      <c r="V10" s="67"/>
      <c r="W10" s="67" t="s">
        <v>118</v>
      </c>
      <c r="X10" s="67" t="s">
        <v>123</v>
      </c>
      <c r="Y10" s="74"/>
      <c r="Z10" s="47"/>
    </row>
    <row r="11" spans="1:26" ht="32.25" customHeight="1" x14ac:dyDescent="0.3">
      <c r="A11" s="50">
        <v>8</v>
      </c>
      <c r="B11" s="68" t="s">
        <v>166</v>
      </c>
      <c r="C11" s="69" t="s">
        <v>220</v>
      </c>
      <c r="D11" s="67" t="s">
        <v>165</v>
      </c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1"/>
      <c r="P11" s="72"/>
      <c r="Q11" s="71"/>
      <c r="R11" s="72"/>
      <c r="S11" s="70"/>
      <c r="T11" s="70"/>
      <c r="U11" s="73"/>
      <c r="V11" s="67"/>
      <c r="W11" s="67" t="s">
        <v>118</v>
      </c>
      <c r="X11" s="67" t="s">
        <v>123</v>
      </c>
      <c r="Y11" s="74"/>
      <c r="Z11" s="47"/>
    </row>
    <row r="12" spans="1:26" ht="32.25" customHeight="1" x14ac:dyDescent="0.3">
      <c r="A12" s="50">
        <v>9</v>
      </c>
      <c r="B12" s="68" t="s">
        <v>170</v>
      </c>
      <c r="C12" s="69" t="s">
        <v>171</v>
      </c>
      <c r="D12" s="67" t="s">
        <v>110</v>
      </c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  <c r="P12" s="72"/>
      <c r="Q12" s="71"/>
      <c r="R12" s="72"/>
      <c r="S12" s="70"/>
      <c r="T12" s="70"/>
      <c r="U12" s="73"/>
      <c r="V12" s="67"/>
      <c r="W12" s="67" t="s">
        <v>118</v>
      </c>
      <c r="X12" s="67" t="s">
        <v>123</v>
      </c>
      <c r="Y12" s="74"/>
      <c r="Z12" s="47"/>
    </row>
    <row r="13" spans="1:26" ht="32.25" customHeight="1" x14ac:dyDescent="0.3">
      <c r="A13" s="50">
        <v>10</v>
      </c>
      <c r="B13" s="68" t="s">
        <v>172</v>
      </c>
      <c r="C13" s="69" t="s">
        <v>173</v>
      </c>
      <c r="D13" s="67" t="s">
        <v>110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1"/>
      <c r="P13" s="72"/>
      <c r="Q13" s="71"/>
      <c r="R13" s="72"/>
      <c r="S13" s="70"/>
      <c r="T13" s="70"/>
      <c r="U13" s="73"/>
      <c r="V13" s="67"/>
      <c r="W13" s="67" t="s">
        <v>118</v>
      </c>
      <c r="X13" s="67" t="s">
        <v>123</v>
      </c>
      <c r="Y13" s="74"/>
      <c r="Z13" s="47"/>
    </row>
    <row r="14" spans="1:26" ht="32.25" customHeight="1" x14ac:dyDescent="0.3">
      <c r="A14" s="50">
        <v>11</v>
      </c>
      <c r="B14" s="68" t="s">
        <v>174</v>
      </c>
      <c r="C14" s="69" t="s">
        <v>175</v>
      </c>
      <c r="D14" s="67" t="s">
        <v>110</v>
      </c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1"/>
      <c r="P14" s="72"/>
      <c r="Q14" s="71"/>
      <c r="R14" s="72"/>
      <c r="S14" s="70"/>
      <c r="T14" s="70"/>
      <c r="U14" s="73"/>
      <c r="V14" s="67"/>
      <c r="W14" s="67" t="s">
        <v>118</v>
      </c>
      <c r="X14" s="67" t="s">
        <v>123</v>
      </c>
      <c r="Y14" s="74"/>
      <c r="Z14" s="47"/>
    </row>
    <row r="15" spans="1:26" ht="32.25" customHeight="1" x14ac:dyDescent="0.3">
      <c r="A15" s="50">
        <v>12</v>
      </c>
      <c r="B15" s="68" t="s">
        <v>176</v>
      </c>
      <c r="C15" s="69" t="s">
        <v>177</v>
      </c>
      <c r="D15" s="67" t="s">
        <v>110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72"/>
      <c r="Q15" s="71"/>
      <c r="R15" s="72"/>
      <c r="S15" s="70"/>
      <c r="T15" s="70"/>
      <c r="U15" s="73"/>
      <c r="V15" s="67"/>
      <c r="W15" s="67" t="s">
        <v>118</v>
      </c>
      <c r="X15" s="67" t="s">
        <v>123</v>
      </c>
      <c r="Y15" s="74"/>
      <c r="Z15" s="47"/>
    </row>
    <row r="16" spans="1:26" ht="32.25" customHeight="1" x14ac:dyDescent="0.3">
      <c r="A16" s="50">
        <v>13</v>
      </c>
      <c r="B16" s="68" t="s">
        <v>178</v>
      </c>
      <c r="C16" s="69" t="s">
        <v>179</v>
      </c>
      <c r="D16" s="67" t="s">
        <v>110</v>
      </c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  <c r="P16" s="72"/>
      <c r="Q16" s="71"/>
      <c r="R16" s="72"/>
      <c r="S16" s="70"/>
      <c r="T16" s="70"/>
      <c r="U16" s="73"/>
      <c r="V16" s="67"/>
      <c r="W16" s="67" t="s">
        <v>118</v>
      </c>
      <c r="X16" s="67" t="s">
        <v>123</v>
      </c>
      <c r="Y16" s="74"/>
      <c r="Z16" s="47"/>
    </row>
    <row r="17" spans="1:27" ht="32.25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60"/>
      <c r="V17" s="9"/>
      <c r="W17" s="9"/>
      <c r="X17" s="9"/>
      <c r="Y17" s="44"/>
      <c r="Z17" s="47"/>
    </row>
    <row r="18" spans="1:27" ht="32.25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60"/>
      <c r="V18" s="9"/>
      <c r="W18" s="9"/>
      <c r="X18" s="9"/>
      <c r="Y18" s="44"/>
      <c r="Z18" s="47"/>
    </row>
    <row r="19" spans="1:27" ht="32.25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60"/>
      <c r="V19" s="9"/>
      <c r="W19" s="9"/>
      <c r="X19" s="9"/>
      <c r="Y19" s="44"/>
      <c r="Z19" s="47"/>
    </row>
    <row r="20" spans="1:27" ht="32.25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60"/>
      <c r="V20" s="9"/>
      <c r="W20" s="9"/>
      <c r="X20" s="9"/>
      <c r="Y20" s="44"/>
      <c r="Z20" s="47"/>
    </row>
    <row r="21" spans="1:27" ht="32.25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60"/>
      <c r="V21" s="9"/>
      <c r="W21" s="9"/>
      <c r="X21" s="9"/>
      <c r="Y21" s="44"/>
      <c r="Z21" s="47"/>
    </row>
    <row r="22" spans="1:27" ht="32.25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60"/>
      <c r="V22" s="9"/>
      <c r="W22" s="9"/>
      <c r="X22" s="9"/>
      <c r="Y22" s="44"/>
      <c r="Z22" s="47"/>
    </row>
    <row r="23" spans="1:27" ht="32.25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60"/>
      <c r="V23" s="9"/>
      <c r="W23" s="9"/>
      <c r="X23" s="9"/>
      <c r="Y23" s="44"/>
      <c r="Z23" s="47"/>
    </row>
    <row r="24" spans="1:27" ht="32.25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60"/>
      <c r="V24" s="9"/>
      <c r="W24" s="9"/>
      <c r="X24" s="9"/>
      <c r="Y24" s="44"/>
      <c r="Z24" s="47"/>
    </row>
    <row r="25" spans="1:27" ht="32.25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60"/>
      <c r="V25" s="9"/>
      <c r="W25" s="9"/>
      <c r="X25" s="9"/>
      <c r="Y25" s="44"/>
      <c r="Z25" s="47"/>
    </row>
    <row r="26" spans="1:27" ht="32.25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60"/>
      <c r="V26" s="9"/>
      <c r="W26" s="9"/>
      <c r="X26" s="9"/>
      <c r="Y26" s="44"/>
      <c r="Z26" s="47"/>
    </row>
    <row r="27" spans="1:27" ht="32.25" customHeight="1" x14ac:dyDescent="0.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60"/>
      <c r="V27" s="9"/>
      <c r="W27" s="9"/>
      <c r="X27" s="9"/>
      <c r="Y27" s="44"/>
      <c r="Z27" s="47"/>
    </row>
    <row r="28" spans="1:27" ht="32.25" customHeight="1" x14ac:dyDescent="0.3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60"/>
      <c r="V28" s="9"/>
      <c r="W28" s="9"/>
      <c r="X28" s="9"/>
      <c r="Y28" s="44"/>
      <c r="Z28" s="47"/>
    </row>
    <row r="29" spans="1:27" ht="32.25" customHeight="1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60"/>
      <c r="V29" s="9"/>
      <c r="W29" s="9"/>
      <c r="X29" s="9"/>
      <c r="Y29" s="44"/>
      <c r="Z29" s="47"/>
    </row>
    <row r="30" spans="1:27" ht="32.25" customHeight="1" x14ac:dyDescent="0.3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44"/>
      <c r="R30" s="9"/>
      <c r="S30" s="9"/>
      <c r="T30" s="9"/>
      <c r="U30" s="61"/>
      <c r="V30" s="9"/>
      <c r="W30" s="9"/>
      <c r="X30" s="9"/>
      <c r="Y30" s="9"/>
      <c r="Z30" s="47"/>
    </row>
    <row r="31" spans="1:27" ht="32.25" customHeight="1" x14ac:dyDescent="0.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44"/>
      <c r="Z31" s="45"/>
      <c r="AA31" s="43"/>
    </row>
    <row r="32" spans="1:27" ht="32.25" customHeight="1" x14ac:dyDescent="0.3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46"/>
      <c r="Z32" s="43"/>
      <c r="AA32" s="47"/>
    </row>
  </sheetData>
  <mergeCells count="18">
    <mergeCell ref="Y2:Y3"/>
    <mergeCell ref="A1:Y1"/>
    <mergeCell ref="A2:A3"/>
    <mergeCell ref="B2:B3"/>
    <mergeCell ref="C2:C3"/>
    <mergeCell ref="D2:D3"/>
    <mergeCell ref="E2:F2"/>
    <mergeCell ref="G2:H2"/>
    <mergeCell ref="I2:J2"/>
    <mergeCell ref="K2:L2"/>
    <mergeCell ref="M2:N2"/>
    <mergeCell ref="O2:P2"/>
    <mergeCell ref="Q2:R2"/>
    <mergeCell ref="S2:T2"/>
    <mergeCell ref="U2:U3"/>
    <mergeCell ref="V2:V3"/>
    <mergeCell ref="W2:W3"/>
    <mergeCell ref="X2:X3"/>
  </mergeCells>
  <phoneticPr fontId="8" type="noConversion"/>
  <pageMargins left="0.625" right="0.39583333333333331" top="0.55118110236220474" bottom="0.4513888888888889" header="0.51181102362204722" footer="0.5118110236220472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11</vt:i4>
      </vt:variant>
    </vt:vector>
  </HeadingPairs>
  <TitlesOfParts>
    <vt:vector size="18" baseType="lpstr">
      <vt:lpstr>표지</vt:lpstr>
      <vt:lpstr>원가계산서</vt:lpstr>
      <vt:lpstr>총괄집계표</vt:lpstr>
      <vt:lpstr>내역서</vt:lpstr>
      <vt:lpstr>내역적용수량</vt:lpstr>
      <vt:lpstr>수량산출</vt:lpstr>
      <vt:lpstr>자재단가</vt:lpstr>
      <vt:lpstr>내역서!Print_Area</vt:lpstr>
      <vt:lpstr>내역적용수량!Print_Area</vt:lpstr>
      <vt:lpstr>수량산출!Print_Area</vt:lpstr>
      <vt:lpstr>원가계산서!Print_Area</vt:lpstr>
      <vt:lpstr>자재단가!Print_Area</vt:lpstr>
      <vt:lpstr>총괄집계표!Print_Area</vt:lpstr>
      <vt:lpstr>표지!Print_Area</vt:lpstr>
      <vt:lpstr>내역서!Print_Titles</vt:lpstr>
      <vt:lpstr>내역적용수량!Print_Titles</vt:lpstr>
      <vt:lpstr>수량산출!Print_Titles</vt:lpstr>
      <vt:lpstr>자재단가!Print_Titles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김홍근</cp:lastModifiedBy>
  <cp:lastPrinted>2023-07-17T07:21:06Z</cp:lastPrinted>
  <dcterms:created xsi:type="dcterms:W3CDTF">2023-04-05T13:07:14Z</dcterms:created>
  <dcterms:modified xsi:type="dcterms:W3CDTF">2023-07-27T05:34:53Z</dcterms:modified>
</cp:coreProperties>
</file>